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0" yWindow="0" windowWidth="19200" windowHeight="7050" tabRatio="803" firstSheet="5" activeTab="22"/>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62913"/>
</workbook>
</file>

<file path=xl/calcChain.xml><?xml version="1.0" encoding="utf-8"?>
<calcChain xmlns="http://schemas.openxmlformats.org/spreadsheetml/2006/main">
  <c r="B15" i="28" l="1"/>
  <c r="H15" i="64" l="1"/>
  <c r="I15" i="64"/>
  <c r="I14" i="64"/>
  <c r="H14" i="64"/>
  <c r="B14" i="64"/>
  <c r="J11" i="64"/>
  <c r="J10" i="64"/>
  <c r="B5" i="66"/>
  <c r="B6" i="66"/>
  <c r="B7" i="66"/>
  <c r="B8" i="66"/>
  <c r="B9" i="66"/>
  <c r="B4" i="66"/>
  <c r="I10" i="66"/>
  <c r="I11" i="66"/>
  <c r="X6" i="67"/>
  <c r="Y6" i="67"/>
  <c r="X7" i="67"/>
  <c r="Y7" i="67"/>
  <c r="X8" i="67"/>
  <c r="Y8" i="67"/>
  <c r="X9" i="67"/>
  <c r="Y9" i="67"/>
  <c r="X10" i="67"/>
  <c r="Y10" i="67"/>
  <c r="N11" i="67"/>
  <c r="O11" i="67"/>
  <c r="X5" i="67"/>
  <c r="Y5" i="67"/>
  <c r="R11" i="19" l="1"/>
  <c r="Q11" i="19"/>
  <c r="P11" i="19"/>
  <c r="N11" i="19"/>
  <c r="M11" i="19"/>
  <c r="L11" i="19"/>
  <c r="J11" i="19"/>
  <c r="I11" i="19"/>
  <c r="H11" i="19"/>
  <c r="F11" i="19"/>
  <c r="E11" i="19"/>
  <c r="D11" i="19"/>
  <c r="R7" i="19"/>
  <c r="Q7" i="19"/>
  <c r="P7" i="19"/>
  <c r="N7" i="19"/>
  <c r="M7" i="19"/>
  <c r="L7" i="19"/>
  <c r="J7" i="19"/>
  <c r="I7" i="19"/>
  <c r="H7" i="19"/>
  <c r="F7" i="19"/>
  <c r="E7" i="19"/>
  <c r="D7" i="19"/>
  <c r="H6" i="32"/>
  <c r="G6" i="32"/>
  <c r="F6" i="32"/>
  <c r="E6" i="32"/>
  <c r="D6" i="32"/>
  <c r="C6" i="32"/>
  <c r="I6" i="32"/>
  <c r="J11" i="59"/>
  <c r="I11" i="59"/>
  <c r="H11" i="59"/>
  <c r="G11" i="59"/>
  <c r="F11" i="59"/>
  <c r="E11" i="59"/>
  <c r="D11" i="59"/>
  <c r="C11" i="59"/>
  <c r="J7" i="59"/>
  <c r="I7" i="59"/>
  <c r="I15" i="59" s="1"/>
  <c r="H7" i="59"/>
  <c r="H15" i="59" s="1"/>
  <c r="G7" i="59"/>
  <c r="F7" i="59"/>
  <c r="F15" i="59" s="1"/>
  <c r="E7" i="59"/>
  <c r="E15" i="59" s="1"/>
  <c r="D7" i="59"/>
  <c r="C7" i="59"/>
  <c r="J11" i="1"/>
  <c r="I11" i="1"/>
  <c r="H11" i="1"/>
  <c r="G11" i="1"/>
  <c r="F11" i="1"/>
  <c r="E11" i="1"/>
  <c r="D11" i="1"/>
  <c r="C11" i="1"/>
  <c r="D7" i="1"/>
  <c r="E7" i="1"/>
  <c r="F7" i="1"/>
  <c r="G7" i="1"/>
  <c r="H7" i="1"/>
  <c r="I7" i="1"/>
  <c r="J7" i="1"/>
  <c r="C7" i="1"/>
  <c r="J13" i="17"/>
  <c r="I13" i="17"/>
  <c r="H13" i="17"/>
  <c r="G13" i="17"/>
  <c r="F13" i="17"/>
  <c r="E13" i="17"/>
  <c r="D13" i="17"/>
  <c r="C13" i="17"/>
  <c r="D7" i="17"/>
  <c r="E7" i="17"/>
  <c r="F7" i="17"/>
  <c r="G7" i="17"/>
  <c r="H7" i="17"/>
  <c r="I7" i="17"/>
  <c r="J7" i="17"/>
  <c r="C7" i="17"/>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C18" i="47"/>
  <c r="D18" i="47"/>
  <c r="E18" i="47"/>
  <c r="F18" i="47"/>
  <c r="G18" i="47"/>
  <c r="H18" i="47"/>
  <c r="I18" i="47"/>
  <c r="J18" i="47"/>
  <c r="K15" i="47"/>
  <c r="K14" i="47"/>
  <c r="J13" i="47"/>
  <c r="I13" i="47"/>
  <c r="H13" i="47"/>
  <c r="G13" i="47"/>
  <c r="F13" i="47"/>
  <c r="E13" i="47"/>
  <c r="D13" i="47"/>
  <c r="C13" i="47"/>
  <c r="K12" i="47"/>
  <c r="D7" i="47"/>
  <c r="E7" i="47"/>
  <c r="F7" i="47"/>
  <c r="G7" i="47"/>
  <c r="H7" i="47"/>
  <c r="I7" i="47"/>
  <c r="J7" i="47"/>
  <c r="C7" i="47"/>
  <c r="J15" i="59"/>
  <c r="C15" i="59"/>
  <c r="K43" i="14" l="1"/>
  <c r="K44" i="14"/>
  <c r="D15" i="59"/>
  <c r="K13" i="47"/>
  <c r="G15" i="59"/>
  <c r="J13" i="64"/>
  <c r="J12" i="64"/>
  <c r="W11" i="67" l="1"/>
  <c r="V11" i="67"/>
  <c r="U11" i="67"/>
  <c r="T11" i="67"/>
  <c r="S11" i="67"/>
  <c r="R11" i="67"/>
  <c r="Q11" i="67"/>
  <c r="P11" i="67"/>
  <c r="M11" i="67"/>
  <c r="L11" i="67"/>
  <c r="K11" i="67"/>
  <c r="J11" i="67"/>
  <c r="I11" i="67"/>
  <c r="H11" i="67"/>
  <c r="G11" i="67"/>
  <c r="F11" i="67"/>
  <c r="E11" i="67"/>
  <c r="D11" i="67"/>
  <c r="C11" i="67"/>
  <c r="B11" i="67"/>
  <c r="M11" i="66"/>
  <c r="L11" i="66"/>
  <c r="K11" i="66"/>
  <c r="J11" i="66"/>
  <c r="H11" i="66"/>
  <c r="G11" i="66"/>
  <c r="F11" i="66"/>
  <c r="E11" i="66"/>
  <c r="D11" i="66"/>
  <c r="C11" i="66"/>
  <c r="M10" i="66"/>
  <c r="L10" i="66"/>
  <c r="K10" i="66"/>
  <c r="J10" i="66"/>
  <c r="H10" i="66"/>
  <c r="G10" i="66"/>
  <c r="F10" i="66"/>
  <c r="E10" i="66"/>
  <c r="D10" i="66"/>
  <c r="C10" i="66"/>
  <c r="N9" i="66"/>
  <c r="N8" i="66"/>
  <c r="N7" i="66"/>
  <c r="N6" i="66"/>
  <c r="N5" i="66"/>
  <c r="N4" i="66"/>
  <c r="B10" i="66" l="1"/>
  <c r="N10" i="66" s="1"/>
  <c r="B11" i="66"/>
  <c r="N11" i="66" s="1"/>
  <c r="X11" i="67"/>
  <c r="Y11" i="67"/>
  <c r="I13" i="58"/>
  <c r="G13" i="58"/>
  <c r="E13" i="58"/>
  <c r="C13" i="58"/>
  <c r="K12" i="58"/>
  <c r="K9" i="58"/>
  <c r="K6" i="58"/>
  <c r="C8" i="57" l="1"/>
  <c r="D8" i="57"/>
  <c r="E8" i="57"/>
  <c r="F8" i="57"/>
  <c r="G8" i="57"/>
  <c r="C9" i="57"/>
  <c r="D9" i="57"/>
  <c r="E9" i="57"/>
  <c r="F9" i="57"/>
  <c r="G9" i="57"/>
  <c r="B9" i="57"/>
  <c r="B8" i="57"/>
  <c r="H13" i="58" l="1"/>
  <c r="D13" i="58"/>
  <c r="F13" i="58"/>
  <c r="B13" i="58"/>
  <c r="J12" i="58" l="1"/>
  <c r="C6" i="36"/>
  <c r="B6" i="36"/>
  <c r="I17" i="64" l="1"/>
  <c r="H17" i="64"/>
  <c r="G17" i="64"/>
  <c r="F15" i="64"/>
  <c r="F17" i="64" s="1"/>
  <c r="E15" i="64"/>
  <c r="E17" i="64" s="1"/>
  <c r="D15" i="64"/>
  <c r="D17" i="64" s="1"/>
  <c r="C15" i="64"/>
  <c r="C17" i="64" s="1"/>
  <c r="B15" i="64"/>
  <c r="B17" i="64" s="1"/>
  <c r="I16" i="64"/>
  <c r="H16" i="64"/>
  <c r="G16" i="64"/>
  <c r="F14" i="64"/>
  <c r="F16" i="64" s="1"/>
  <c r="E14" i="64"/>
  <c r="E16" i="64" s="1"/>
  <c r="D14" i="64"/>
  <c r="D16" i="64" s="1"/>
  <c r="C14" i="64"/>
  <c r="C16" i="64" s="1"/>
  <c r="B16" i="64"/>
  <c r="J9" i="64"/>
  <c r="J8" i="64"/>
  <c r="J7" i="64"/>
  <c r="J6" i="64"/>
  <c r="J5" i="64"/>
  <c r="J4" i="64"/>
  <c r="J14" i="64" l="1"/>
  <c r="J16" i="64" s="1"/>
  <c r="J15" i="64"/>
  <c r="J17" i="64" s="1"/>
  <c r="D6" i="40"/>
  <c r="D7" i="40"/>
  <c r="D8" i="40"/>
  <c r="D9" i="40"/>
  <c r="D5" i="40"/>
  <c r="I8" i="43"/>
  <c r="K38" i="23" l="1"/>
  <c r="J38" i="23"/>
  <c r="I38" i="23"/>
  <c r="H38" i="23"/>
  <c r="G38" i="23"/>
  <c r="F38" i="23"/>
  <c r="E38" i="23"/>
  <c r="D38" i="23"/>
  <c r="C38" i="23"/>
  <c r="B38" i="23"/>
  <c r="M37" i="23"/>
  <c r="L37" i="23"/>
  <c r="M36" i="23"/>
  <c r="L36" i="23"/>
  <c r="M35" i="23"/>
  <c r="L35" i="23"/>
  <c r="M34" i="23"/>
  <c r="L34" i="23"/>
  <c r="M33" i="23"/>
  <c r="L33" i="23"/>
  <c r="J21" i="17"/>
  <c r="I21" i="17"/>
  <c r="H21" i="17"/>
  <c r="G21" i="17"/>
  <c r="F21" i="17"/>
  <c r="E21" i="17"/>
  <c r="D21" i="17"/>
  <c r="C21" i="17"/>
  <c r="J20" i="17"/>
  <c r="I20" i="17"/>
  <c r="H20" i="17"/>
  <c r="G20" i="17"/>
  <c r="F20" i="17"/>
  <c r="E20" i="17"/>
  <c r="D20" i="17"/>
  <c r="C20" i="17"/>
  <c r="K18" i="17"/>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C20" i="47"/>
  <c r="D20" i="47"/>
  <c r="E20" i="47"/>
  <c r="F20" i="47"/>
  <c r="G20" i="47"/>
  <c r="H20" i="47"/>
  <c r="I20" i="47"/>
  <c r="J20" i="47"/>
  <c r="C21" i="47"/>
  <c r="D21" i="47"/>
  <c r="E21" i="47"/>
  <c r="F21" i="47"/>
  <c r="G21" i="47"/>
  <c r="H21" i="47"/>
  <c r="I21" i="47"/>
  <c r="J21" i="47"/>
  <c r="I4" i="8"/>
  <c r="I3" i="8"/>
  <c r="I4" i="7"/>
  <c r="I3" i="7"/>
  <c r="I4" i="6"/>
  <c r="I3" i="6"/>
  <c r="J14" i="59"/>
  <c r="I14" i="59"/>
  <c r="H14" i="59"/>
  <c r="G14" i="59"/>
  <c r="F14" i="59"/>
  <c r="E14" i="59"/>
  <c r="D14" i="59"/>
  <c r="C14" i="59"/>
  <c r="C14" i="1"/>
  <c r="D14" i="1"/>
  <c r="E14" i="1"/>
  <c r="F14" i="1"/>
  <c r="G14" i="1"/>
  <c r="H14" i="1"/>
  <c r="I14" i="1"/>
  <c r="J14" i="1"/>
  <c r="K35" i="14" l="1"/>
  <c r="K38" i="14"/>
  <c r="K39" i="14"/>
  <c r="K42" i="14"/>
  <c r="K34" i="14"/>
  <c r="K36" i="14"/>
  <c r="K45" i="14" s="1"/>
  <c r="K40" i="14"/>
  <c r="K37" i="14"/>
  <c r="K41" i="14"/>
  <c r="K21" i="17"/>
  <c r="K20" i="17"/>
  <c r="K14" i="59"/>
  <c r="K18" i="47"/>
  <c r="K14" i="1"/>
  <c r="M38" i="23"/>
  <c r="L38" i="23"/>
  <c r="K3" i="40"/>
  <c r="J3" i="40"/>
  <c r="K15" i="1" l="1"/>
  <c r="K15" i="59"/>
  <c r="J5" i="40"/>
  <c r="D15" i="1"/>
  <c r="E15" i="1"/>
  <c r="F15" i="1"/>
  <c r="G15" i="1"/>
  <c r="H15" i="1"/>
  <c r="I15" i="1"/>
  <c r="J15" i="1"/>
  <c r="C15" i="1"/>
  <c r="D45" i="14"/>
  <c r="E45" i="14"/>
  <c r="F45" i="14"/>
  <c r="G45" i="14"/>
  <c r="H45" i="14"/>
  <c r="I45" i="14"/>
  <c r="J45" i="14"/>
  <c r="C45" i="14"/>
  <c r="B36" i="43"/>
  <c r="C36" i="43"/>
  <c r="D36" i="43"/>
  <c r="E36" i="43"/>
  <c r="F36" i="43"/>
  <c r="G36" i="43"/>
  <c r="H36" i="43"/>
  <c r="I4" i="43"/>
  <c r="I5" i="43"/>
  <c r="I6" i="43"/>
  <c r="I7" i="43"/>
  <c r="I9" i="43"/>
  <c r="I10" i="43"/>
  <c r="I11" i="43"/>
  <c r="I12" i="43"/>
  <c r="I13" i="43"/>
  <c r="I14" i="43"/>
  <c r="I15" i="43"/>
  <c r="I16" i="43"/>
  <c r="I17" i="43"/>
  <c r="I18" i="43"/>
  <c r="I19" i="43"/>
  <c r="I20" i="43"/>
  <c r="I21" i="43"/>
  <c r="I22" i="43"/>
  <c r="I23" i="43"/>
  <c r="I24" i="43"/>
  <c r="I25" i="43"/>
  <c r="I26" i="43"/>
  <c r="I27" i="43"/>
  <c r="I28" i="43"/>
  <c r="I29" i="43"/>
  <c r="I30" i="43"/>
  <c r="I31" i="43"/>
  <c r="I32" i="43"/>
  <c r="I33" i="43"/>
  <c r="I34" i="43"/>
  <c r="I35" i="43"/>
  <c r="J19" i="17" l="1"/>
  <c r="J19" i="47"/>
  <c r="I19" i="17"/>
  <c r="E19" i="17"/>
  <c r="I19" i="47"/>
  <c r="E19" i="47"/>
  <c r="C19" i="17"/>
  <c r="G19" i="17"/>
  <c r="C19" i="47"/>
  <c r="G19" i="47"/>
  <c r="F19" i="17"/>
  <c r="F19" i="47"/>
  <c r="H19" i="17"/>
  <c r="D19" i="17"/>
  <c r="H19" i="47"/>
  <c r="D19" i="47"/>
  <c r="E5" i="61"/>
  <c r="E6" i="61"/>
  <c r="E7" i="61"/>
  <c r="E8" i="61"/>
  <c r="E9" i="61"/>
  <c r="E4" i="61"/>
  <c r="J5" i="32"/>
  <c r="J6" i="32" l="1"/>
  <c r="K19" i="47"/>
  <c r="K29" i="23"/>
  <c r="J29" i="23"/>
  <c r="I29" i="23"/>
  <c r="H29" i="23"/>
  <c r="G29" i="23"/>
  <c r="F29" i="23"/>
  <c r="E29" i="23"/>
  <c r="D29" i="23"/>
  <c r="C29" i="23"/>
  <c r="B29" i="23"/>
  <c r="K20" i="23"/>
  <c r="J20" i="23"/>
  <c r="I20" i="23"/>
  <c r="H20" i="23"/>
  <c r="G20" i="23"/>
  <c r="F20" i="23"/>
  <c r="E20" i="23"/>
  <c r="D20" i="23"/>
  <c r="C20" i="23"/>
  <c r="B20" i="23"/>
  <c r="M28" i="23"/>
  <c r="L28" i="23"/>
  <c r="M27" i="23"/>
  <c r="L27" i="23"/>
  <c r="M26" i="23"/>
  <c r="L26" i="23"/>
  <c r="M25" i="23"/>
  <c r="L25" i="23"/>
  <c r="M24" i="23"/>
  <c r="L24" i="23"/>
  <c r="M19" i="23"/>
  <c r="L19" i="23"/>
  <c r="M18" i="23"/>
  <c r="L18" i="23"/>
  <c r="M17" i="23"/>
  <c r="L17" i="23"/>
  <c r="M16" i="23"/>
  <c r="L16" i="23"/>
  <c r="M15" i="23"/>
  <c r="L15" i="23"/>
  <c r="C11" i="23"/>
  <c r="D11" i="23"/>
  <c r="E11" i="23"/>
  <c r="F11" i="23"/>
  <c r="G11" i="23"/>
  <c r="H11" i="23"/>
  <c r="I11" i="23"/>
  <c r="J11" i="23"/>
  <c r="K11" i="23"/>
  <c r="B11" i="23"/>
  <c r="M7" i="23"/>
  <c r="M8" i="23"/>
  <c r="M9" i="23"/>
  <c r="M10" i="23"/>
  <c r="M6" i="23"/>
  <c r="L7" i="23"/>
  <c r="L8" i="23"/>
  <c r="L9" i="23"/>
  <c r="L10" i="23"/>
  <c r="L6" i="23"/>
  <c r="K15" i="17"/>
  <c r="K14" i="17"/>
  <c r="K12" i="17"/>
  <c r="K9" i="17"/>
  <c r="K8" i="17"/>
  <c r="K6" i="17"/>
  <c r="K21" i="14"/>
  <c r="K22" i="14"/>
  <c r="K23" i="14"/>
  <c r="K24" i="14"/>
  <c r="K25" i="14"/>
  <c r="K26" i="14"/>
  <c r="K27" i="14"/>
  <c r="K28" i="14"/>
  <c r="K29" i="14"/>
  <c r="K20" i="14"/>
  <c r="K7" i="14"/>
  <c r="K8" i="14"/>
  <c r="K9" i="14"/>
  <c r="K10" i="14"/>
  <c r="K11" i="14"/>
  <c r="K12" i="14"/>
  <c r="K13" i="14"/>
  <c r="K14" i="14"/>
  <c r="K15" i="14"/>
  <c r="K6" i="14"/>
  <c r="K20" i="47"/>
  <c r="K21" i="47"/>
  <c r="K6" i="47"/>
  <c r="K8" i="47"/>
  <c r="K9" i="47"/>
  <c r="K10" i="59"/>
  <c r="K6" i="59"/>
  <c r="K10" i="1"/>
  <c r="K6" i="1"/>
  <c r="K11" i="1" l="1"/>
  <c r="K7" i="47"/>
  <c r="K7" i="59"/>
  <c r="K7" i="17"/>
  <c r="K11" i="59"/>
  <c r="K17" i="14"/>
  <c r="K7" i="1"/>
  <c r="K31" i="14"/>
  <c r="K13" i="17"/>
  <c r="M29" i="23"/>
  <c r="J39" i="23"/>
  <c r="F39" i="23"/>
  <c r="C39" i="23"/>
  <c r="L20" i="23"/>
  <c r="I39" i="23"/>
  <c r="E39" i="23"/>
  <c r="H39" i="23"/>
  <c r="D39" i="23"/>
  <c r="K39" i="23"/>
  <c r="G39" i="23"/>
  <c r="M11" i="23"/>
  <c r="B39" i="23"/>
  <c r="L29" i="23"/>
  <c r="L11" i="23"/>
  <c r="M20" i="23"/>
  <c r="L39" i="23" l="1"/>
  <c r="M39" i="23"/>
  <c r="I36" i="43"/>
  <c r="J9" i="58"/>
  <c r="J6" i="58"/>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<sst xmlns="http://schemas.openxmlformats.org/spreadsheetml/2006/main" count="1056" uniqueCount="448">
  <si>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</si>
  <si>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</si>
  <si>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</si>
  <si>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</si>
  <si>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</si>
  <si>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</si>
  <si>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</si>
  <si>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</si>
  <si>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</si>
  <si>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</si>
  <si>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</si>
  <si>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</si>
  <si>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Počátek realizace programu</t>
  </si>
  <si>
    <t>Popis organizace studia, včetně příjímání studentů a ukončení</t>
  </si>
  <si>
    <t>Název programu 2</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</si>
  <si>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</si>
  <si>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</si>
  <si>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</si>
  <si>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</si>
  <si>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</si>
  <si>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</si>
  <si>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</si>
  <si>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</si>
  <si>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</si>
  <si>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</si>
  <si>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</si>
  <si>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</si>
  <si>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</si>
  <si>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</si>
  <si>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</si>
  <si>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</si>
  <si>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</si>
  <si>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</si>
  <si>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</si>
  <si>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</si>
  <si>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</si>
  <si>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</si>
  <si>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</si>
  <si>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</si>
  <si>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</si>
  <si>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</si>
  <si>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</si>
  <si>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</si>
  <si>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</si>
  <si>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</si>
  <si>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</si>
  <si>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</si>
  <si>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</si>
  <si>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</si>
  <si>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</si>
  <si>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</si>
  <si>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</si>
  <si>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</si>
  <si>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</si>
  <si>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</si>
  <si>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</si>
  <si>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</si>
  <si>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</si>
  <si>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</si>
  <si>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</si>
  <si>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</si>
  <si>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</si>
  <si>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</si>
  <si>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</si>
  <si>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</si>
  <si>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</si>
  <si>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</si>
  <si>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</si>
  <si>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</si>
  <si>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</si>
  <si>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</si>
  <si>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</si>
  <si>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</si>
  <si>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</si>
  <si>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</si>
  <si>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</si>
  <si>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</si>
  <si>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</si>
  <si>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</si>
  <si>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</si>
  <si>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</si>
  <si>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</si>
  <si>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 xml:space="preserve">               - elektronicky (odhad)*
</t>
  </si>
  <si>
    <t xml:space="preserve">Počet odebíraných titulů periodik:
                - fyzicky
</t>
  </si>
  <si>
    <t>Počty žen na fakultě 1</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</si>
  <si>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</si>
  <si>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</si>
  <si>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</si>
  <si>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</si>
  <si>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</si>
  <si>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</si>
  <si>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</si>
  <si>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</si>
  <si>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</si>
  <si>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</si>
  <si>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</si>
  <si>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</si>
  <si>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Jakým způsobem jsou realizovány výměny studentů?</t>
  </si>
  <si>
    <t>Jakým způsobem je vydáván diplom a dodatek k diplomu?</t>
  </si>
  <si>
    <t>CELKEM zaměstnanci</t>
  </si>
  <si>
    <t>Ubytovací a stravovací služby vysoké školy. VŠ vykáže počet podaných žádostí o ubytování nebo počet rezervací konkrétního lůžka, a to na základě vlastní zavedené praxe.</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</si>
  <si>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</si>
  <si>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</si>
  <si>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</si>
  <si>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</si>
  <si>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</si>
  <si>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</si>
  <si>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</si>
  <si>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</si>
  <si>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</si>
  <si>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</si>
  <si>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</si>
  <si>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</si>
  <si>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</si>
  <si>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</si>
  <si>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</si>
  <si>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</si>
  <si>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</si>
  <si>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</si>
  <si>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Pozn.: *= Jedná se o v daném roce probíhající projekty.</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</si>
  <si>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</si>
  <si>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</si>
  <si>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</si>
  <si>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</si>
  <si>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</si>
  <si>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</si>
  <si>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</si>
  <si>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</si>
  <si>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</si>
  <si>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</si>
  <si>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</si>
  <si>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</si>
  <si>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</si>
  <si>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</si>
  <si>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</si>
  <si>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</si>
  <si>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</si>
  <si>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</si>
  <si>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</si>
  <si>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</si>
  <si>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</si>
  <si>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</si>
  <si>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</si>
  <si>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</si>
  <si>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</si>
  <si>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</si>
  <si>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</si>
  <si>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</si>
  <si>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</si>
  <si>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</si>
  <si>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</si>
  <si>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</si>
  <si>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</si>
  <si>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</si>
  <si>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</si>
  <si>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</si>
  <si>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</si>
  <si>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</si>
  <si>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</si>
  <si>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Z toho absolventské stáže******</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</si>
  <si>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</si>
  <si>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</si>
  <si>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</si>
  <si>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</si>
  <si>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</si>
  <si>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</si>
  <si>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</si>
  <si>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</si>
  <si>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</si>
  <si>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</si>
  <si>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 xml:space="preserve">Konference (spolu)pořádané vysokou školou (počet konferencí konaných v daném roce).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</si>
  <si>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</si>
  <si>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</si>
  <si>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</si>
  <si>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</si>
  <si>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Belgické království</t>
  </si>
  <si>
    <t>Běloruská republika</t>
  </si>
  <si>
    <t>Bulharská republika</t>
  </si>
  <si>
    <t>Dánské království</t>
  </si>
  <si>
    <t>Finská republika</t>
  </si>
  <si>
    <t>Francouzská republika</t>
  </si>
  <si>
    <t>Chilská republika</t>
  </si>
  <si>
    <t>Irsko</t>
  </si>
  <si>
    <t>Italská republika</t>
  </si>
  <si>
    <t>Stát Izrael</t>
  </si>
  <si>
    <t>Japonsko</t>
  </si>
  <si>
    <t>Litevská republika</t>
  </si>
  <si>
    <t>Lotyšská republika</t>
  </si>
  <si>
    <t>Maďarsko</t>
  </si>
  <si>
    <t>Spojené státy mexické</t>
  </si>
  <si>
    <t>Spolková republika Německo</t>
  </si>
  <si>
    <t>Nizozemsko</t>
  </si>
  <si>
    <t>Norské království</t>
  </si>
  <si>
    <t>Polská republika</t>
  </si>
  <si>
    <t>Portugalská republika</t>
  </si>
  <si>
    <t>Rakouská republika</t>
  </si>
  <si>
    <t>Rumunsko</t>
  </si>
  <si>
    <t>Ruská federace</t>
  </si>
  <si>
    <t>Slovenská republika</t>
  </si>
  <si>
    <t>Slovinská republika</t>
  </si>
  <si>
    <t>Spojené státy americké</t>
  </si>
  <si>
    <t>Španělské království</t>
  </si>
  <si>
    <t>Švédské království</t>
  </si>
  <si>
    <t>Švýcarská konfederace</t>
  </si>
  <si>
    <t>Čínská republika (Tchaj-wan)</t>
  </si>
  <si>
    <t>Turecká republika</t>
  </si>
  <si>
    <t>Spojené království Velké Británie a Severního Irska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</si>
  <si>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</si>
  <si>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</si>
  <si>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</si>
  <si>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</si>
  <si>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</si>
  <si>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</si>
  <si>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</si>
  <si>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</si>
  <si>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</si>
  <si>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</si>
  <si>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</si>
  <si>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</si>
  <si>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</si>
  <si>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</si>
  <si>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</si>
  <si>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</si>
  <si>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</si>
  <si>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</si>
  <si>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</si>
  <si>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</si>
  <si>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</si>
  <si>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</si>
  <si>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</si>
  <si>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</si>
  <si>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</si>
  <si>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</si>
  <si>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</si>
  <si>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</si>
  <si>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</si>
  <si>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</si>
  <si>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</si>
  <si>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</si>
  <si>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</si>
  <si>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</si>
  <si>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</si>
  <si>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</si>
  <si>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</si>
  <si>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</si>
  <si>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</si>
  <si>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</si>
  <si>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</si>
  <si>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</si>
  <si>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</si>
  <si>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</si>
  <si>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</si>
  <si>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</si>
  <si>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</si>
  <si>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</si>
  <si>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Kontrola s údaji z tab. 6.3</t>
  </si>
  <si>
    <t>Kontrola s údaji z tab. 6.2</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</si>
  <si>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</si>
  <si>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</si>
  <si>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</si>
  <si>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</si>
  <si>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</si>
  <si>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</si>
  <si>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</si>
  <si>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</si>
  <si>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</si>
  <si>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</si>
  <si>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</si>
  <si>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Ředitel ústavu, vysokoškolského zemědělského nebo lesního statku</t>
  </si>
  <si>
    <t xml:space="preserve">              z toho přírůstek e-knih v trvalém nákupu</t>
  </si>
  <si>
    <t xml:space="preserve">              z toho přírůstek fyzických jednotek</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</si>
  <si>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</si>
  <si>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</si>
  <si>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</si>
  <si>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</si>
  <si>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</si>
  <si>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</si>
  <si>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</si>
  <si>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</si>
  <si>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</si>
  <si>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</si>
  <si>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</si>
  <si>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</si>
  <si>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</si>
  <si>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</si>
  <si>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</si>
  <si>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</si>
  <si>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</si>
  <si>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</si>
  <si>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</si>
  <si>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</si>
  <si>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</si>
  <si>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</si>
  <si>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</si>
  <si>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</si>
  <si>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</si>
  <si>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</si>
  <si>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</si>
  <si>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</si>
  <si>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</si>
  <si>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</si>
  <si>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</si>
  <si>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</si>
  <si>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</si>
  <si>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</si>
  <si>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</si>
  <si>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</si>
  <si>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</si>
  <si>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</si>
  <si>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</si>
  <si>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</si>
  <si>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</si>
  <si>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</si>
  <si>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</si>
  <si>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</si>
  <si>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r>
      <t xml:space="preserve">Mobilita studentů,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</si>
  <si>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</si>
  <si>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</si>
  <si>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</si>
  <si>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</si>
  <si>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</si>
  <si>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</si>
  <si>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</si>
  <si>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</si>
  <si>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</si>
  <si>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</si>
  <si>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</si>
  <si>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</si>
  <si>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</si>
  <si>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</si>
  <si>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</si>
  <si>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</si>
  <si>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</si>
  <si>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</si>
  <si>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</si>
  <si>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</si>
  <si>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</si>
  <si>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</si>
  <si>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</si>
  <si>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</si>
  <si>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</si>
  <si>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</si>
  <si>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</si>
  <si>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</si>
  <si>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</si>
  <si>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</si>
  <si>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</si>
  <si>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</si>
  <si>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</si>
  <si>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Počty akademických a vědeckých pracovníků a ostatních zaměstnanců za danou VŠ celkem (tedy nejen za fakulty, ale i za ostatní pracoviště VŠ) v dané struktuře. Vykazují se průměrné přepočtené počty za rok 2019,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</si>
  <si>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2019,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</si>
  <si>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2019). Údaje se vykazují za kalendářní rok, s rozlišením na ČR a zahraničí (s výjimkou spin-off/start-up podniků, viz tabulka). Dále vysoká škola uvede příjmy za rok 2019 z licenčních smluv, ze smluvního výzkumu, z vzdělávacích kurzů pro zaměstnance subjektů aplikační sféry a z poskytnutých konzultací a poradenství. Soukromé vysoké školy uvedou příjmy dle svého uvážení. </t>
  </si>
  <si>
    <t>Profesoři jmenovaní v roce 2019</t>
  </si>
  <si>
    <t>Docenti jmenovaní v roce 2019</t>
  </si>
  <si>
    <t>Pozn.: *= Jedná se o nově vzniklé spin-off/start-up podniky podpořené vysokou školou v roce 2019 (počty).</t>
  </si>
  <si>
    <t xml:space="preserve">Pozn.: ***= Definice položek týkajících se příjmů a hodnoty v tabulce u těchto položek odpovídají Výroční zprávě o hospodaření pro rok 2019 pro VVŠ (tab. č. 6). SVŠ vyplní tyto položky dle uvážení. </t>
  </si>
  <si>
    <t>Počet podaných žádostí/rezervací o ubytování k 31/12/2019</t>
  </si>
  <si>
    <t>Počet kladně vyřízených žádostí/rezervací o ubytování k 31/12/2019</t>
  </si>
  <si>
    <t>Počet lůžkodnů v roce 2019</t>
  </si>
  <si>
    <t>Počet hlavních jídel vydaných v roce 2019 studentům</t>
  </si>
  <si>
    <t>Počet hlavních jídel vydaných v roce 2019 zaměstnancům vysoké školy</t>
  </si>
  <si>
    <t>Počet hlavních jídel vydaných v roce 2019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</si>
  <si>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n=2018 (X) a součtu neúspěšných studií této kohorty v kalendářním roce n=2018 a kalendářním roce n+1=2019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</si>
  <si>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2018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</si>
  <si>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2019 absolvovali zahraniční pobyt; započítávají se i ti studenti, jejichž pobyt začal v roce 2018. Započítávají se pouze studenti, jejichž pobyt trval více než 4 týdny (28 dní). Pokud VŠ uvádí i jinak dlouhé výjezdy, uvede to v poznámce k tabulce.</t>
  </si>
  <si>
    <t>Pozn.: *** = Přijíždějící studenti (tj. počty příjezdů) – kteří přijeli v roce 2019; započítávají se i ti studenti, jejichž pobyt začal v roce 2018. Započítávají se pouze studenti, jejichž pobyt trval více než 4 týdny (28 dní). Pokud VŠ uvádí i jinak dlouhé výjezdy, uvede to v poznámce k tabulce.</t>
  </si>
  <si>
    <t>Pozn.: **** = Vyjíždějící akademičtí pracovníci (tj. počty výjezdů) – kteří v roce 2019 absolvovali zahraniční pobyt; započítávají se i ti pracovníci, jejichž pobyt začal v roce 2018.</t>
  </si>
  <si>
    <t>Pozn.: ***** = Přijíždějící akademičtí pracovníci (tj. počty příjezdů) – kteří přijeli v roce 2019; započítávají se i ti pracovníci, jejichž pobyt začal v roce 2018.</t>
  </si>
  <si>
    <t xml:space="preserve">Pozn.: * = Vyjíždějící studenti (tj. počty výjezdů) – studenti, kteří v roce 2019 absolvovali (ukončili) zahraniční pobyt; započítávají se i ti studenti, jejichž pobyt začal v roce 2018. Započítávají se pouze studenti, jejichž pobyt trval alespoň 2 týdny (14 dní). </t>
  </si>
  <si>
    <t xml:space="preserve">Pozn.: ** = Přijíždějící studenti (tj. počty příjezdů) – studenti, kteří přijeli v roce 2019; započítávají se i ti studenti, jejichž pobyt začal v roce 2018. Započítávají se pouze studenti, jejichž pobyt trval alespoň 2 týdny (14 dní). </t>
  </si>
  <si>
    <t>Pozn.: *** = Vyjíždějící akademičtí/ostatní pracovníci (tj. počty výjezdů) – pracovníci, kteří v roce 2019 absolvovali (ukončili) zahraniční pobyt; započítávají se i ti pracovníci, jejichž pobyt začal v roce 2018. Započítávají se pouze pracovníci, jejichž pobyt trval alespoň 5 dní.</t>
  </si>
  <si>
    <t>Pozn.: **** = Přijíždějící akademičtí/ostatní pracovníci (tj. počty příjezdů) – pracovníci, kteří přijeli v roce 2019; započítávají se i ti pracovníci, jejichž pobyt začal v roce 2018. Započítávají se pouze pracovníci, jejichž pobyt trval alespoň 5 dní.</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</si>
  <si>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</si>
  <si>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</si>
  <si>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</si>
  <si>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</si>
  <si>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</si>
  <si>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</si>
  <si>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</si>
  <si>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</si>
  <si>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</si>
  <si>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</si>
  <si>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</si>
  <si>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</si>
  <si>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</si>
  <si>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</si>
  <si>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</si>
  <si>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</si>
  <si>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</si>
  <si>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</si>
  <si>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</si>
  <si>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</si>
  <si>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</si>
  <si>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</si>
  <si>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</si>
  <si>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</si>
  <si>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</si>
  <si>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</si>
  <si>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</si>
  <si>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Vědečtí pracovníci nespadající do ostatních kategorií</t>
  </si>
  <si>
    <t>Vědečtí pracovníci*</t>
  </si>
  <si>
    <t>Kvestor/ Tajemník**</t>
  </si>
  <si>
    <t>Vedoucí pracovníci CELKEM *****</t>
  </si>
  <si>
    <t>Vysoká škola CELKEM*****</t>
  </si>
  <si>
    <t xml:space="preserve">Pozn.: ***** = údaj celkem nemusí odrážet reálný stav fyzických osob (jedna osoba může v rámci VŠ či fakulty zastávat více pozic), jedná se o prostý součet buňek. </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</si>
  <si>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</si>
  <si>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</si>
  <si>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</si>
  <si>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</si>
  <si>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</si>
  <si>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</si>
  <si>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</si>
  <si>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</si>
  <si>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</si>
  <si>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</si>
  <si>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</si>
  <si>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(2019), tj. přihlášky ke studiu a přijatí/zapsaní studenti vztahující se k zápisům ke studiu proběhlým v roce 2019. 
Vyhláška č. 277/2016 Sb. o předávání statistických údajů vysokými školami - k dispozici na tomto odkazu: http://www.msmt.cz/vzdelavani/vysoke-skolstvi/legislativa</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</si>
  <si>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</si>
  <si>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Vysoká škola uvede počet a podíl absolventů (oboje se týká studií, nikoliv fyzických osob), kteří v rámci svého úspěšně ukončeného studia absolvovali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</si>
  <si>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</si>
  <si>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</si>
  <si>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</si>
  <si>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</si>
  <si>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</si>
  <si>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</si>
  <si>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</si>
  <si>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</si>
  <si>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</si>
  <si>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</si>
  <si>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</si>
  <si>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</si>
  <si>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</si>
  <si>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</si>
  <si>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</si>
  <si>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Janáčkova akademie múzických umění v Brně</t>
  </si>
  <si>
    <t>Divadelní fakulta</t>
  </si>
  <si>
    <t>Hudební fakulta</t>
  </si>
  <si>
    <t>Divdelní fakulta</t>
  </si>
  <si>
    <t>Historical Performance</t>
  </si>
  <si>
    <t>navazující magisterský</t>
  </si>
  <si>
    <t>Název programu 1</t>
  </si>
  <si>
    <r>
      <rPr>
        <b/>
        <sz val="12"/>
        <color indexed="9"/>
        <rFont val="Calibri"/>
        <family val="2"/>
        <charset val="238"/>
        <scheme val="minor"/>
      </rPr>
      <t xml:space="preserve">Tab. 5.1: </t>
    </r>
    <r>
      <rPr>
        <b/>
        <sz val="14"/>
        <color indexed="9"/>
        <rFont val="Calibri"/>
        <family val="2"/>
        <charset val="238"/>
        <scheme val="minor"/>
      </rPr>
      <t>Zájem o studium na vysoké škole</t>
    </r>
  </si>
  <si>
    <t>Hudební umění - studijní obor Multimediální kompozice</t>
  </si>
  <si>
    <t>Masarykova univerzita Brno, Vysoké učení technické Brno</t>
  </si>
  <si>
    <t xml:space="preserve">bakalářský, navazující magisterský </t>
  </si>
  <si>
    <t>0215</t>
  </si>
  <si>
    <t>Joint Degree</t>
  </si>
  <si>
    <t>Hogeschool der Kunsten Den Haag, Koninklijk Conservatorium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</si>
</sst>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000"/>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2"/>
      <color theme="1"/>
      <name val="Calibri"/>
      <family val="2"/>
      <charset val="238"/>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sz val="14"/>
      <color indexed="9"/>
      <name val="Calibri"/>
      <family val="2"/>
      <charset val="238"/>
      <scheme val="minor"/>
    </font>
    <font>
      <b/>
      <sz val="12"/>
      <color indexed="9"/>
      <name val="Calibri"/>
      <family val="2"/>
      <charset val="238"/>
      <scheme val="minor"/>
    </font>
    <font>
      <sz val="9"/>
      <color theme="1"/>
      <name val="Calibri"/>
      <family val="2"/>
      <charset val="238"/>
      <scheme val="minor"/>
    </font>
    <font>
      <b/>
      <sz val="10"/>
      <color rgb="FF0070C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2" tint="-9.9978637043366805E-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8">
    <xf numFmtId="0" fontId="0" fillId="0" borderId="0"/>
    <xf numFmtId="0" fontId="4" fillId="0" borderId="0"/>
    <xf numFmtId="0" fontId="1" fillId="0" borderId="0"/>
    <xf numFmtId="43" fontId="1" fillId="0" borderId="0" applyFont="0" applyFill="0" applyBorder="0" applyAlignment="0" applyProtection="0"/>
    <xf numFmtId="0" fontId="34" fillId="0" borderId="0"/>
    <xf numFmtId="44" fontId="35" fillId="0" borderId="0" applyFont="0" applyFill="0" applyBorder="0" applyAlignment="0" applyProtection="0"/>
    <xf numFmtId="43" fontId="1" fillId="0" borderId="0" applyFont="0" applyFill="0" applyBorder="0" applyAlignment="0" applyProtection="0"/>
    <xf numFmtId="44" fontId="35" fillId="0" borderId="0" applyFont="0" applyFill="0" applyBorder="0" applyAlignment="0" applyProtection="0"/>
  </cellStyleXfs>
  <cellXfs count="76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11" xfId="0" applyFont="1" applyFill="1" applyBorder="1" applyAlignment="1">
      <alignmen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8" fillId="0" borderId="0" xfId="0" applyFont="1" applyAlignment="1">
      <alignment vertical="center"/>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11" fillId="0" borderId="1" xfId="0" applyFont="1" applyFill="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5" fillId="0" borderId="0" xfId="0" applyFont="1"/>
    <xf numFmtId="0" fontId="22" fillId="0" borderId="0" xfId="0" applyFont="1" applyAlignment="1">
      <alignment horizontal="right"/>
    </xf>
    <xf numFmtId="0" fontId="21" fillId="0" borderId="0" xfId="0" applyFont="1" applyAlignment="1"/>
    <xf numFmtId="0" fontId="20"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5" fillId="0" borderId="0" xfId="0" applyFont="1" applyFill="1" applyAlignment="1">
      <alignment wrapText="1"/>
    </xf>
    <xf numFmtId="0" fontId="16" fillId="0" borderId="0" xfId="0" applyFont="1" applyFill="1" applyBorder="1" applyAlignment="1">
      <alignment horizontal="left" wrapText="1"/>
    </xf>
    <xf numFmtId="0" fontId="17" fillId="0" borderId="0" xfId="0" applyFont="1" applyAlignment="1"/>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6" fillId="0" borderId="3" xfId="0" applyFont="1" applyBorder="1" applyAlignment="1">
      <alignment horizontal="center" wrapText="1"/>
    </xf>
    <xf numFmtId="0" fontId="7" fillId="2" borderId="2" xfId="0" applyFont="1" applyFill="1" applyBorder="1" applyAlignment="1">
      <alignment wrapText="1"/>
    </xf>
    <xf numFmtId="0" fontId="5" fillId="0" borderId="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2" xfId="0" applyFont="1" applyFill="1" applyBorder="1" applyAlignment="1">
      <alignment wrapText="1"/>
    </xf>
    <xf numFmtId="0" fontId="6" fillId="4" borderId="60" xfId="0" applyFont="1" applyFill="1" applyBorder="1" applyAlignment="1">
      <alignment wrapText="1"/>
    </xf>
    <xf numFmtId="0" fontId="6" fillId="3" borderId="12" xfId="0" applyFont="1" applyFill="1" applyBorder="1" applyAlignment="1">
      <alignment wrapText="1"/>
    </xf>
    <xf numFmtId="0" fontId="19" fillId="0" borderId="0" xfId="0" applyFont="1" applyFill="1" applyAlignment="1">
      <alignment vertical="top" wrapText="1"/>
    </xf>
    <xf numFmtId="0" fontId="6" fillId="0" borderId="2"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11" fillId="0" borderId="7" xfId="0" applyFont="1" applyFill="1" applyBorder="1"/>
    <xf numFmtId="0" fontId="11" fillId="0" borderId="0" xfId="0" applyFont="1" applyFill="1" applyBorder="1"/>
    <xf numFmtId="0" fontId="5" fillId="0" borderId="0" xfId="0" applyFont="1" applyFill="1" applyAlignment="1">
      <alignment horizontal="right"/>
    </xf>
    <xf numFmtId="0" fontId="30" fillId="0" borderId="1" xfId="0" applyFont="1" applyFill="1" applyBorder="1" applyAlignment="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Fill="1" applyBorder="1"/>
    <xf numFmtId="0" fontId="6" fillId="0" borderId="1" xfId="0" applyFont="1" applyFill="1" applyBorder="1" applyAlignment="1">
      <alignment horizontal="center" wrapText="1"/>
    </xf>
    <xf numFmtId="0" fontId="17" fillId="0" borderId="0" xfId="0" applyFont="1" applyBorder="1" applyAlignment="1">
      <alignment wrapText="1"/>
    </xf>
    <xf numFmtId="0" fontId="19" fillId="0" borderId="0" xfId="0" applyFont="1" applyFill="1"/>
    <xf numFmtId="0" fontId="19" fillId="0" borderId="0" xfId="0" applyFont="1" applyFill="1" applyAlignment="1">
      <alignment horizontal="left" vertical="top" wrapText="1"/>
    </xf>
    <xf numFmtId="0" fontId="11" fillId="0" borderId="10" xfId="0" applyFont="1" applyFill="1" applyBorder="1" applyAlignment="1">
      <alignment wrapText="1"/>
    </xf>
    <xf numFmtId="0" fontId="30" fillId="0" borderId="3" xfId="0" applyFont="1" applyFill="1" applyBorder="1" applyAlignment="1">
      <alignment horizontal="center"/>
    </xf>
    <xf numFmtId="0" fontId="19" fillId="0" borderId="1" xfId="0" applyFont="1" applyFill="1" applyBorder="1"/>
    <xf numFmtId="0" fontId="19" fillId="0" borderId="0" xfId="0" applyFont="1" applyFill="1" applyAlignment="1">
      <alignment wrapText="1"/>
    </xf>
    <xf numFmtId="0" fontId="19"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30" fillId="0" borderId="6" xfId="0" applyFont="1" applyFill="1" applyBorder="1"/>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11" fillId="0" borderId="5"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1" xfId="0" applyFont="1" applyBorder="1"/>
    <xf numFmtId="0" fontId="19" fillId="0" borderId="5" xfId="0" applyFont="1" applyFill="1" applyBorder="1"/>
    <xf numFmtId="0" fontId="19" fillId="3" borderId="9" xfId="0" applyFont="1" applyFill="1" applyBorder="1"/>
    <xf numFmtId="0" fontId="5" fillId="0" borderId="2" xfId="0" applyFont="1" applyFill="1" applyBorder="1" applyAlignment="1">
      <alignment wrapText="1"/>
    </xf>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1" fillId="0" borderId="4" xfId="0" applyFont="1" applyFill="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30" fillId="2" borderId="2" xfId="0" applyFont="1" applyFill="1" applyBorder="1" applyAlignment="1">
      <alignment wrapText="1"/>
    </xf>
    <xf numFmtId="0" fontId="19" fillId="3" borderId="11" xfId="0" applyNumberFormat="1" applyFont="1" applyFill="1" applyBorder="1" applyAlignment="1">
      <alignment horizontal="center"/>
    </xf>
    <xf numFmtId="0" fontId="19" fillId="0" borderId="35" xfId="0" applyFont="1" applyFill="1" applyBorder="1" applyAlignment="1">
      <alignment wrapText="1"/>
    </xf>
    <xf numFmtId="0" fontId="19" fillId="0" borderId="39" xfId="0" applyFont="1" applyFill="1" applyBorder="1"/>
    <xf numFmtId="0" fontId="19" fillId="0" borderId="40" xfId="0" applyFont="1" applyFill="1" applyBorder="1"/>
    <xf numFmtId="0" fontId="19" fillId="0" borderId="41" xfId="0" applyFont="1" applyFill="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Fill="1" applyBorder="1" applyAlignment="1">
      <alignment wrapText="1"/>
    </xf>
    <xf numFmtId="0" fontId="19" fillId="0" borderId="18" xfId="0" applyFont="1" applyFill="1" applyBorder="1"/>
    <xf numFmtId="0" fontId="19" fillId="0" borderId="20" xfId="0" applyFont="1" applyFill="1" applyBorder="1"/>
    <xf numFmtId="0" fontId="19" fillId="0" borderId="10" xfId="0" applyFont="1" applyFill="1" applyBorder="1" applyAlignment="1">
      <alignment wrapText="1"/>
    </xf>
    <xf numFmtId="0" fontId="19" fillId="0" borderId="11" xfId="0" applyFont="1" applyFill="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Fill="1" applyBorder="1" applyAlignment="1">
      <alignment wrapText="1"/>
    </xf>
    <xf numFmtId="0" fontId="6" fillId="0" borderId="1" xfId="0" applyFont="1" applyFill="1" applyBorder="1" applyAlignment="1">
      <alignment horizontal="right" wrapText="1"/>
    </xf>
    <xf numFmtId="0" fontId="30"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3" fillId="0" borderId="0" xfId="0" applyFont="1" applyAlignment="1">
      <alignment vertical="center" wrapText="1"/>
    </xf>
    <xf numFmtId="0" fontId="33" fillId="0" borderId="0" xfId="0" applyFont="1" applyFill="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1" fillId="0" borderId="25" xfId="0" applyFont="1" applyFill="1" applyBorder="1" applyAlignment="1">
      <alignment wrapText="1"/>
    </xf>
    <xf numFmtId="0" fontId="11" fillId="0" borderId="33"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9" fillId="0" borderId="0" xfId="0" applyFont="1" applyFill="1" applyAlignment="1">
      <alignment horizontal="left" vertical="top" wrapText="1"/>
    </xf>
    <xf numFmtId="0" fontId="6" fillId="0" borderId="1" xfId="0" applyFont="1" applyFill="1" applyBorder="1" applyAlignment="1">
      <alignment horizontal="center" wrapText="1"/>
    </xf>
    <xf numFmtId="0" fontId="6" fillId="0"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0" fontId="6" fillId="3" borderId="15" xfId="0" applyFont="1" applyFill="1" applyBorder="1"/>
    <xf numFmtId="0" fontId="6" fillId="0" borderId="2" xfId="0" applyFont="1" applyFill="1" applyBorder="1" applyAlignment="1">
      <alignment horizontal="left" wrapText="1"/>
    </xf>
    <xf numFmtId="0" fontId="30" fillId="2" borderId="22" xfId="0" applyFont="1" applyFill="1" applyBorder="1" applyAlignment="1">
      <alignment wrapText="1"/>
    </xf>
    <xf numFmtId="0" fontId="19" fillId="2" borderId="24" xfId="0" applyFont="1" applyFill="1" applyBorder="1"/>
    <xf numFmtId="0" fontId="19" fillId="3" borderId="23" xfId="0" applyFont="1" applyFill="1" applyBorder="1"/>
    <xf numFmtId="17" fontId="12" fillId="0" borderId="1" xfId="0" applyNumberFormat="1" applyFont="1" applyFill="1" applyBorder="1" applyAlignment="1">
      <alignment horizontal="left" vertical="top" wrapText="1"/>
    </xf>
    <xf numFmtId="0" fontId="6" fillId="0" borderId="0" xfId="0" applyFont="1" applyFill="1" applyBorder="1" applyAlignment="1">
      <alignment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30"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8"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27" fillId="6" borderId="26" xfId="0" applyFont="1" applyFill="1" applyBorder="1" applyAlignment="1">
      <alignment horizontal="center" vertical="center" wrapText="1"/>
    </xf>
    <xf numFmtId="0" fontId="28"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2" borderId="23" xfId="0" applyFont="1" applyFill="1" applyBorder="1"/>
    <xf numFmtId="0" fontId="7" fillId="0" borderId="1" xfId="0" applyFont="1" applyBorder="1"/>
    <xf numFmtId="0" fontId="7" fillId="0" borderId="3" xfId="0" applyFont="1" applyBorder="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0" fontId="6" fillId="0" borderId="5" xfId="0" applyFont="1" applyBorder="1" applyAlignment="1">
      <alignment horizontal="center" wrapText="1"/>
    </xf>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8"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3" fontId="5" fillId="0" borderId="3" xfId="0" applyNumberFormat="1" applyFont="1" applyBorder="1" applyAlignment="1">
      <alignment horizontal="right"/>
    </xf>
    <xf numFmtId="3" fontId="5" fillId="0" borderId="3" xfId="0" applyNumberFormat="1" applyFont="1" applyBorder="1" applyAlignment="1">
      <alignment horizontal="right" wrapText="1"/>
    </xf>
    <xf numFmtId="3" fontId="5" fillId="0" borderId="4" xfId="0" applyNumberFormat="1" applyFont="1" applyBorder="1" applyAlignment="1">
      <alignment horizontal="right"/>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0" borderId="39" xfId="0" applyNumberFormat="1" applyFont="1" applyFill="1" applyBorder="1" applyAlignment="1">
      <alignment horizontal="right"/>
    </xf>
    <xf numFmtId="167" fontId="19" fillId="0" borderId="39" xfId="0" applyNumberFormat="1" applyFont="1" applyFill="1" applyBorder="1"/>
    <xf numFmtId="167" fontId="19" fillId="0" borderId="40" xfId="0" applyNumberFormat="1" applyFont="1" applyFill="1" applyBorder="1"/>
    <xf numFmtId="167" fontId="19" fillId="0" borderId="41"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9" fillId="0" borderId="18" xfId="0" applyNumberFormat="1" applyFont="1" applyFill="1" applyBorder="1" applyAlignment="1">
      <alignment horizontal="right"/>
    </xf>
    <xf numFmtId="167" fontId="19" fillId="0" borderId="18" xfId="0" applyNumberFormat="1" applyFont="1" applyFill="1" applyBorder="1"/>
    <xf numFmtId="167" fontId="19" fillId="0" borderId="37" xfId="0" applyNumberFormat="1" applyFont="1" applyFill="1" applyBorder="1"/>
    <xf numFmtId="167" fontId="19" fillId="0" borderId="20" xfId="0" applyNumberFormat="1" applyFont="1" applyFill="1" applyBorder="1"/>
    <xf numFmtId="167" fontId="19" fillId="0" borderId="11" xfId="0" applyNumberFormat="1" applyFont="1" applyFill="1" applyBorder="1" applyAlignment="1">
      <alignment horizontal="right"/>
    </xf>
    <xf numFmtId="167" fontId="19" fillId="0" borderId="11" xfId="0" applyNumberFormat="1" applyFont="1" applyFill="1" applyBorder="1"/>
    <xf numFmtId="167" fontId="19" fillId="0" borderId="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0"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17" fillId="0" borderId="0" xfId="0" applyFont="1"/>
    <xf numFmtId="0" fontId="6" fillId="3" borderId="3" xfId="0" applyFont="1" applyFill="1" applyBorder="1" applyAlignment="1">
      <alignment horizontal="center" wrapText="1"/>
    </xf>
    <xf numFmtId="0" fontId="19" fillId="0" borderId="39" xfId="0" applyFont="1" applyBorder="1"/>
    <xf numFmtId="0" fontId="5" fillId="3" borderId="11" xfId="0" applyNumberFormat="1" applyFont="1" applyFill="1" applyBorder="1" applyAlignment="1">
      <alignment horizontal="center"/>
    </xf>
    <xf numFmtId="0" fontId="11" fillId="0" borderId="0" xfId="0" applyFont="1" applyFill="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NumberFormat="1" applyFont="1" applyFill="1" applyBorder="1" applyAlignment="1">
      <alignment horizontal="center"/>
    </xf>
    <xf numFmtId="0" fontId="30" fillId="2" borderId="1" xfId="0" applyFont="1" applyFill="1" applyBorder="1" applyAlignment="1">
      <alignment horizontal="right"/>
    </xf>
    <xf numFmtId="0" fontId="19" fillId="3" borderId="7" xfId="0" applyFont="1" applyFill="1" applyBorder="1" applyAlignment="1">
      <alignment wrapText="1"/>
    </xf>
    <xf numFmtId="0" fontId="19" fillId="3" borderId="8" xfId="0" applyNumberFormat="1" applyFont="1" applyFill="1" applyBorder="1" applyAlignment="1">
      <alignment horizontal="center"/>
    </xf>
    <xf numFmtId="0" fontId="11" fillId="3" borderId="59" xfId="0" applyFont="1" applyFill="1" applyBorder="1" applyAlignment="1">
      <alignment wrapText="1"/>
    </xf>
    <xf numFmtId="0" fontId="19" fillId="3" borderId="46" xfId="0" applyNumberFormat="1" applyFont="1" applyFill="1" applyBorder="1" applyAlignment="1">
      <alignment horizontal="center"/>
    </xf>
    <xf numFmtId="0" fontId="19" fillId="3" borderId="46" xfId="0" applyFont="1" applyFill="1" applyBorder="1"/>
    <xf numFmtId="0" fontId="19" fillId="3" borderId="47" xfId="0" applyFont="1" applyFill="1" applyBorder="1"/>
    <xf numFmtId="0" fontId="19" fillId="0" borderId="2" xfId="0" applyFont="1" applyFill="1" applyBorder="1" applyAlignment="1">
      <alignment wrapText="1"/>
    </xf>
    <xf numFmtId="0" fontId="19" fillId="0" borderId="1" xfId="0" applyNumberFormat="1" applyFont="1" applyBorder="1" applyAlignment="1">
      <alignment horizontal="center"/>
    </xf>
    <xf numFmtId="0" fontId="30" fillId="2" borderId="15" xfId="0" applyFont="1" applyFill="1" applyBorder="1" applyAlignment="1">
      <alignment horizontal="right"/>
    </xf>
    <xf numFmtId="0" fontId="30" fillId="2" borderId="30" xfId="0" applyFont="1" applyFill="1" applyBorder="1" applyAlignment="1"/>
    <xf numFmtId="0" fontId="30" fillId="2" borderId="31" xfId="0" applyFont="1" applyFill="1" applyBorder="1" applyAlignment="1"/>
    <xf numFmtId="0" fontId="30" fillId="2" borderId="17" xfId="0" applyFont="1" applyFill="1" applyBorder="1" applyAlignment="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1" fillId="0" borderId="11" xfId="0" applyFont="1" applyBorder="1" applyAlignment="1">
      <alignment horizontal="center" wrapText="1"/>
    </xf>
    <xf numFmtId="0" fontId="19"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8"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5" fillId="0" borderId="3" xfId="0" applyFont="1" applyBorder="1" applyAlignment="1">
      <alignment horizontal="left"/>
    </xf>
    <xf numFmtId="3" fontId="6" fillId="0" borderId="3" xfId="0" applyNumberFormat="1" applyFont="1" applyFill="1" applyBorder="1" applyAlignment="1">
      <alignment horizontal="right" wrapText="1"/>
    </xf>
    <xf numFmtId="3" fontId="6" fillId="5" borderId="3" xfId="0" applyNumberFormat="1" applyFont="1" applyFill="1" applyBorder="1" applyAlignment="1">
      <alignment horizontal="right" wrapText="1"/>
    </xf>
    <xf numFmtId="3" fontId="40" fillId="0" borderId="1" xfId="0" applyNumberFormat="1" applyFont="1" applyBorder="1" applyAlignment="1">
      <alignment horizontal="right" vertical="center"/>
    </xf>
    <xf numFmtId="0" fontId="40" fillId="0" borderId="1" xfId="0" applyFont="1" applyBorder="1" applyAlignment="1">
      <alignment horizontal="right" vertical="center"/>
    </xf>
    <xf numFmtId="0" fontId="40" fillId="0" borderId="3" xfId="0" applyFont="1" applyBorder="1" applyAlignment="1">
      <alignment horizontal="right" vertical="center"/>
    </xf>
    <xf numFmtId="0" fontId="40" fillId="0" borderId="1" xfId="0" applyFont="1" applyFill="1" applyBorder="1" applyAlignment="1">
      <alignment horizontal="right" vertical="center"/>
    </xf>
    <xf numFmtId="0" fontId="40" fillId="4" borderId="1" xfId="0" applyFont="1" applyFill="1" applyBorder="1" applyAlignment="1">
      <alignment horizontal="right" vertical="center"/>
    </xf>
    <xf numFmtId="0" fontId="40" fillId="4" borderId="3" xfId="0" applyFont="1" applyFill="1" applyBorder="1" applyAlignment="1">
      <alignment horizontal="right" vertical="center"/>
    </xf>
    <xf numFmtId="3" fontId="40" fillId="3" borderId="1" xfId="0" applyNumberFormat="1" applyFont="1" applyFill="1" applyBorder="1" applyAlignment="1">
      <alignment horizontal="right" vertical="center"/>
    </xf>
    <xf numFmtId="0" fontId="40" fillId="3" borderId="1" xfId="0" applyFont="1" applyFill="1" applyBorder="1" applyAlignment="1">
      <alignment horizontal="right" vertical="center"/>
    </xf>
    <xf numFmtId="0" fontId="40" fillId="3" borderId="3" xfId="0" applyFont="1" applyFill="1" applyBorder="1" applyAlignment="1">
      <alignment horizontal="right" vertical="center"/>
    </xf>
    <xf numFmtId="0" fontId="5" fillId="0" borderId="1" xfId="0" applyFont="1" applyFill="1" applyBorder="1"/>
    <xf numFmtId="0" fontId="5" fillId="0" borderId="1" xfId="0" applyFont="1" applyFill="1" applyBorder="1"/>
    <xf numFmtId="0" fontId="5" fillId="0" borderId="1" xfId="0" applyFont="1" applyFill="1" applyBorder="1"/>
    <xf numFmtId="0" fontId="5" fillId="0" borderId="1" xfId="0" applyFont="1" applyFill="1" applyBorder="1"/>
    <xf numFmtId="0" fontId="5" fillId="0" borderId="1" xfId="0" applyFont="1" applyFill="1" applyBorder="1"/>
    <xf numFmtId="0" fontId="5" fillId="0" borderId="1" xfId="0" applyFont="1" applyFill="1" applyBorder="1"/>
    <xf numFmtId="0" fontId="5" fillId="0" borderId="1" xfId="0" applyFont="1" applyFill="1" applyBorder="1"/>
    <xf numFmtId="0" fontId="5" fillId="0" borderId="1" xfId="0" applyFont="1" applyFill="1" applyBorder="1"/>
    <xf numFmtId="0" fontId="5" fillId="0" borderId="1" xfId="0" applyFont="1" applyFill="1" applyBorder="1"/>
    <xf numFmtId="0" fontId="5" fillId="0" borderId="1" xfId="0" applyFont="1" applyFill="1" applyBorder="1"/>
    <xf numFmtId="0" fontId="19" fillId="0" borderId="39" xfId="0" applyFont="1" applyFill="1" applyBorder="1"/>
    <xf numFmtId="0" fontId="19" fillId="2" borderId="23" xfId="0" applyFont="1" applyFill="1" applyBorder="1" applyAlignment="1">
      <alignment horizontal="right"/>
    </xf>
    <xf numFmtId="0" fontId="19" fillId="0" borderId="18" xfId="0" applyFont="1" applyFill="1" applyBorder="1"/>
    <xf numFmtId="0" fontId="19" fillId="0" borderId="11" xfId="0" applyFont="1" applyFill="1" applyBorder="1"/>
    <xf numFmtId="0" fontId="19" fillId="2" borderId="15" xfId="0" applyFont="1" applyFill="1" applyBorder="1"/>
    <xf numFmtId="0" fontId="19" fillId="2" borderId="23" xfId="0" applyFont="1" applyFill="1" applyBorder="1"/>
    <xf numFmtId="0" fontId="19" fillId="0" borderId="39" xfId="0" applyFont="1" applyFill="1" applyBorder="1"/>
    <xf numFmtId="0" fontId="19" fillId="2" borderId="23" xfId="0" applyFont="1" applyFill="1" applyBorder="1" applyAlignment="1">
      <alignment horizontal="right"/>
    </xf>
    <xf numFmtId="0" fontId="19" fillId="0" borderId="18" xfId="0" applyFont="1" applyFill="1" applyBorder="1"/>
    <xf numFmtId="0" fontId="19" fillId="0" borderId="11" xfId="0" applyFont="1" applyFill="1" applyBorder="1"/>
    <xf numFmtId="0" fontId="19" fillId="2" borderId="15" xfId="0" applyFont="1" applyFill="1" applyBorder="1"/>
    <xf numFmtId="0" fontId="19" fillId="2" borderId="23" xfId="0" applyFont="1" applyFill="1" applyBorder="1"/>
    <xf numFmtId="0" fontId="19" fillId="0" borderId="39" xfId="0" applyFont="1" applyFill="1" applyBorder="1"/>
    <xf numFmtId="0" fontId="19" fillId="2" borderId="23" xfId="0" applyFont="1" applyFill="1" applyBorder="1" applyAlignment="1">
      <alignment horizontal="right"/>
    </xf>
    <xf numFmtId="0" fontId="19" fillId="0" borderId="18" xfId="0" applyFont="1" applyFill="1" applyBorder="1"/>
    <xf numFmtId="0" fontId="19" fillId="0" borderId="11" xfId="0" applyFont="1" applyFill="1" applyBorder="1"/>
    <xf numFmtId="0" fontId="19" fillId="2" borderId="15" xfId="0" applyFont="1" applyFill="1" applyBorder="1"/>
    <xf numFmtId="0" fontId="19" fillId="2" borderId="23" xfId="0" applyFont="1" applyFill="1" applyBorder="1"/>
    <xf numFmtId="0" fontId="19" fillId="0" borderId="39" xfId="0" applyFont="1" applyFill="1" applyBorder="1"/>
    <xf numFmtId="0" fontId="19" fillId="2" borderId="23" xfId="0" applyFont="1" applyFill="1" applyBorder="1" applyAlignment="1">
      <alignment horizontal="right"/>
    </xf>
    <xf numFmtId="0" fontId="19" fillId="0" borderId="18" xfId="0" applyFont="1" applyFill="1" applyBorder="1"/>
    <xf numFmtId="0" fontId="19" fillId="0" borderId="11" xfId="0" applyFont="1" applyFill="1" applyBorder="1"/>
    <xf numFmtId="0" fontId="19" fillId="2" borderId="15" xfId="0" applyFont="1" applyFill="1" applyBorder="1"/>
    <xf numFmtId="0" fontId="19" fillId="2" borderId="23" xfId="0" applyFont="1" applyFill="1" applyBorder="1"/>
    <xf numFmtId="0" fontId="19" fillId="0" borderId="39" xfId="0" applyFont="1" applyFill="1" applyBorder="1"/>
    <xf numFmtId="0" fontId="19" fillId="2" borderId="23" xfId="0" applyFont="1" applyFill="1" applyBorder="1" applyAlignment="1">
      <alignment horizontal="right"/>
    </xf>
    <xf numFmtId="0" fontId="19" fillId="0" borderId="18" xfId="0" applyFont="1" applyFill="1" applyBorder="1"/>
    <xf numFmtId="0" fontId="19" fillId="0" borderId="11" xfId="0" applyFont="1" applyFill="1" applyBorder="1"/>
    <xf numFmtId="0" fontId="19" fillId="2" borderId="15" xfId="0" applyFont="1" applyFill="1" applyBorder="1"/>
    <xf numFmtId="0" fontId="19" fillId="2" borderId="23" xfId="0" applyFont="1" applyFill="1" applyBorder="1"/>
    <xf numFmtId="0" fontId="7" fillId="4" borderId="1" xfId="0" applyFont="1" applyFill="1" applyBorder="1" applyAlignment="1">
      <alignment horizontal="center"/>
    </xf>
    <xf numFmtId="0" fontId="7" fillId="2" borderId="23" xfId="0" applyFont="1" applyFill="1" applyBorder="1" applyAlignment="1">
      <alignment horizontal="center"/>
    </xf>
    <xf numFmtId="0" fontId="7" fillId="4" borderId="5" xfId="0" applyFont="1" applyFill="1" applyBorder="1" applyAlignment="1">
      <alignment horizontal="center"/>
    </xf>
    <xf numFmtId="0" fontId="7" fillId="0" borderId="1" xfId="0" applyFont="1" applyBorder="1"/>
    <xf numFmtId="168" fontId="7" fillId="0" borderId="1" xfId="0" applyNumberFormat="1" applyFont="1" applyBorder="1"/>
    <xf numFmtId="168" fontId="7" fillId="2" borderId="23" xfId="0" applyNumberFormat="1" applyFont="1" applyFill="1" applyBorder="1"/>
    <xf numFmtId="0" fontId="7" fillId="2" borderId="23" xfId="0" applyFont="1" applyFill="1" applyBorder="1"/>
    <xf numFmtId="0" fontId="7" fillId="0" borderId="1" xfId="0" applyFont="1" applyBorder="1"/>
    <xf numFmtId="168" fontId="7" fillId="0" borderId="1" xfId="0" applyNumberFormat="1" applyFont="1" applyBorder="1"/>
    <xf numFmtId="0" fontId="7" fillId="4" borderId="1" xfId="0" applyFont="1" applyFill="1" applyBorder="1" applyAlignment="1">
      <alignment horizontal="center"/>
    </xf>
    <xf numFmtId="0" fontId="7" fillId="4" borderId="5" xfId="0" applyFont="1" applyFill="1" applyBorder="1" applyAlignment="1">
      <alignment horizontal="center"/>
    </xf>
    <xf numFmtId="0" fontId="7" fillId="2" borderId="23" xfId="0" applyFont="1" applyFill="1" applyBorder="1"/>
    <xf numFmtId="0" fontId="7" fillId="0" borderId="1" xfId="0" applyFont="1" applyBorder="1"/>
    <xf numFmtId="0" fontId="18" fillId="2" borderId="23" xfId="0" applyFont="1" applyFill="1" applyBorder="1" applyAlignment="1">
      <alignment horizontal="center"/>
    </xf>
    <xf numFmtId="0" fontId="7" fillId="4" borderId="1" xfId="0" applyFont="1" applyFill="1" applyBorder="1" applyAlignment="1">
      <alignment horizontal="center"/>
    </xf>
    <xf numFmtId="0" fontId="7" fillId="2" borderId="23" xfId="0" applyFont="1" applyFill="1" applyBorder="1" applyAlignment="1">
      <alignment horizontal="center"/>
    </xf>
    <xf numFmtId="0" fontId="7" fillId="4" borderId="5" xfId="0" applyFont="1" applyFill="1" applyBorder="1" applyAlignment="1">
      <alignment horizontal="center"/>
    </xf>
    <xf numFmtId="0" fontId="7" fillId="2" borderId="23" xfId="0" applyFont="1" applyFill="1" applyBorder="1"/>
    <xf numFmtId="0" fontId="7" fillId="0" borderId="1" xfId="0" applyFont="1" applyBorder="1"/>
    <xf numFmtId="0" fontId="7" fillId="2" borderId="23" xfId="0" applyFont="1" applyFill="1" applyBorder="1"/>
    <xf numFmtId="0" fontId="7" fillId="0" borderId="1" xfId="0" applyFont="1" applyBorder="1"/>
    <xf numFmtId="0" fontId="7" fillId="2" borderId="23" xfId="0" applyFont="1" applyFill="1" applyBorder="1"/>
    <xf numFmtId="0" fontId="7" fillId="0" borderId="1" xfId="0" applyFont="1" applyBorder="1"/>
    <xf numFmtId="168" fontId="7" fillId="0" borderId="1" xfId="0" applyNumberFormat="1" applyFont="1" applyBorder="1"/>
    <xf numFmtId="168" fontId="7" fillId="2" borderId="23" xfId="0" applyNumberFormat="1" applyFont="1" applyFill="1" applyBorder="1"/>
    <xf numFmtId="0" fontId="6" fillId="4" borderId="5" xfId="0" applyFont="1" applyFill="1" applyBorder="1" applyAlignment="1">
      <alignment horizontal="center"/>
    </xf>
    <xf numFmtId="0" fontId="6" fillId="2" borderId="23" xfId="0" applyFont="1" applyFill="1" applyBorder="1" applyAlignment="1">
      <alignment horizontal="center"/>
    </xf>
    <xf numFmtId="0" fontId="6" fillId="4" borderId="1" xfId="0" applyFont="1" applyFill="1" applyBorder="1" applyAlignment="1">
      <alignment horizontal="center"/>
    </xf>
    <xf numFmtId="0" fontId="6" fillId="4" borderId="11" xfId="0" applyFont="1" applyFill="1" applyBorder="1" applyAlignment="1">
      <alignment horizontal="center"/>
    </xf>
    <xf numFmtId="0" fontId="5" fillId="0" borderId="1" xfId="0" applyFont="1" applyBorder="1"/>
    <xf numFmtId="0" fontId="5" fillId="0" borderId="8" xfId="0" applyFont="1" applyBorder="1"/>
    <xf numFmtId="0" fontId="5" fillId="0" borderId="11" xfId="0" applyFont="1" applyBorder="1"/>
    <xf numFmtId="0" fontId="5" fillId="2" borderId="23" xfId="0" applyFont="1" applyFill="1" applyBorder="1"/>
    <xf numFmtId="168" fontId="5" fillId="0" borderId="1" xfId="0" applyNumberFormat="1" applyFont="1" applyBorder="1"/>
    <xf numFmtId="0" fontId="5" fillId="0" borderId="1" xfId="0" applyFont="1" applyBorder="1"/>
    <xf numFmtId="0" fontId="5" fillId="0" borderId="8" xfId="0" applyFont="1" applyBorder="1"/>
    <xf numFmtId="0" fontId="5" fillId="0" borderId="11" xfId="0" applyFont="1" applyBorder="1"/>
    <xf numFmtId="0" fontId="5" fillId="2" borderId="23" xfId="0" applyFont="1" applyFill="1" applyBorder="1"/>
    <xf numFmtId="168" fontId="5" fillId="0" borderId="1" xfId="0" applyNumberFormat="1" applyFont="1" applyBorder="1"/>
    <xf numFmtId="0" fontId="5" fillId="0" borderId="1" xfId="0" applyFont="1" applyBorder="1"/>
    <xf numFmtId="0" fontId="5" fillId="0" borderId="8" xfId="0" applyFont="1" applyBorder="1"/>
    <xf numFmtId="0" fontId="5" fillId="0" borderId="11" xfId="0" applyFont="1" applyBorder="1"/>
    <xf numFmtId="0" fontId="5" fillId="2" borderId="23" xfId="0" applyFont="1" applyFill="1" applyBorder="1"/>
    <xf numFmtId="0" fontId="5" fillId="0" borderId="1" xfId="0" applyFont="1" applyBorder="1"/>
    <xf numFmtId="0" fontId="5" fillId="0" borderId="8" xfId="0" applyFont="1" applyBorder="1"/>
    <xf numFmtId="0" fontId="5" fillId="0" borderId="3" xfId="0" applyFont="1" applyBorder="1"/>
    <xf numFmtId="0" fontId="5" fillId="0" borderId="11" xfId="0" applyFont="1" applyBorder="1"/>
    <xf numFmtId="0" fontId="5" fillId="2" borderId="23" xfId="0" applyFont="1" applyFill="1" applyBorder="1"/>
    <xf numFmtId="0" fontId="5" fillId="2" borderId="24" xfId="0" applyFont="1" applyFill="1" applyBorder="1"/>
    <xf numFmtId="0" fontId="5" fillId="0" borderId="9" xfId="0" applyFont="1" applyBorder="1"/>
    <xf numFmtId="0" fontId="5" fillId="0" borderId="4" xfId="0" applyFont="1" applyBorder="1"/>
    <xf numFmtId="0" fontId="7" fillId="2" borderId="23" xfId="0" applyFont="1" applyFill="1" applyBorder="1"/>
    <xf numFmtId="0" fontId="7" fillId="0" borderId="1" xfId="0" applyFont="1" applyBorder="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7" fillId="0" borderId="1" xfId="0" applyFont="1" applyBorder="1"/>
    <xf numFmtId="0" fontId="7" fillId="0" borderId="3" xfId="0" applyFont="1" applyBorder="1"/>
    <xf numFmtId="0" fontId="7" fillId="2" borderId="23" xfId="0" applyFont="1" applyFill="1" applyBorder="1"/>
    <xf numFmtId="0" fontId="7" fillId="0" borderId="1" xfId="0" applyFont="1" applyBorder="1"/>
    <xf numFmtId="0" fontId="5" fillId="0" borderId="1" xfId="0" applyFont="1" applyBorder="1"/>
    <xf numFmtId="0" fontId="19" fillId="0" borderId="11" xfId="0" applyFont="1" applyFill="1" applyBorder="1"/>
    <xf numFmtId="0" fontId="5" fillId="0" borderId="0" xfId="0" applyFont="1" applyAlignment="1">
      <alignment horizontal="right"/>
    </xf>
    <xf numFmtId="0" fontId="16" fillId="0" borderId="4" xfId="0" applyFont="1" applyFill="1" applyBorder="1" applyAlignment="1">
      <alignment horizontal="left" wrapText="1"/>
    </xf>
    <xf numFmtId="0" fontId="5" fillId="0" borderId="0" xfId="0" applyFont="1" applyAlignment="1">
      <alignment horizontal="justify" vertical="center"/>
    </xf>
    <xf numFmtId="0" fontId="19" fillId="0" borderId="9" xfId="0" applyFont="1" applyFill="1" applyBorder="1" applyAlignment="1">
      <alignment horizontal="left" wrapText="1"/>
    </xf>
    <xf numFmtId="0" fontId="30" fillId="0" borderId="2" xfId="0" applyFont="1" applyBorder="1" applyAlignment="1">
      <alignment wrapText="1"/>
    </xf>
    <xf numFmtId="0" fontId="30" fillId="7" borderId="2" xfId="0" applyFont="1" applyFill="1" applyBorder="1" applyAlignment="1">
      <alignment wrapText="1"/>
    </xf>
    <xf numFmtId="0" fontId="19" fillId="7" borderId="8" xfId="0" applyNumberFormat="1" applyFont="1" applyFill="1" applyBorder="1" applyAlignment="1">
      <alignment horizontal="center"/>
    </xf>
    <xf numFmtId="0" fontId="19" fillId="7" borderId="1" xfId="0" applyFont="1" applyFill="1" applyBorder="1"/>
    <xf numFmtId="0" fontId="19" fillId="7" borderId="5" xfId="0" applyFont="1" applyFill="1" applyBorder="1"/>
    <xf numFmtId="0" fontId="19" fillId="7" borderId="9" xfId="0" applyFont="1" applyFill="1" applyBorder="1"/>
    <xf numFmtId="0" fontId="6" fillId="3" borderId="3" xfId="0" applyFont="1" applyFill="1" applyBorder="1" applyAlignment="1">
      <alignment horizontal="left" wrapText="1"/>
    </xf>
    <xf numFmtId="49" fontId="6" fillId="3" borderId="3" xfId="0" applyNumberFormat="1" applyFont="1" applyFill="1" applyBorder="1" applyAlignment="1">
      <alignment horizontal="left" wrapText="1"/>
    </xf>
    <xf numFmtId="0" fontId="19" fillId="0" borderId="3" xfId="0" applyFont="1" applyBorder="1" applyAlignment="1">
      <alignment horizontal="left"/>
    </xf>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7" fillId="4" borderId="1" xfId="0" applyFont="1" applyFill="1" applyBorder="1" applyAlignment="1">
      <alignment horizontal="right"/>
    </xf>
    <xf numFmtId="0" fontId="7" fillId="0" borderId="5" xfId="0" applyFont="1" applyFill="1" applyBorder="1" applyAlignment="1">
      <alignment horizontal="right"/>
    </xf>
    <xf numFmtId="0" fontId="5" fillId="3" borderId="1" xfId="0" applyFont="1" applyFill="1" applyBorder="1" applyAlignment="1">
      <alignment horizontal="right"/>
    </xf>
    <xf numFmtId="0" fontId="5" fillId="3" borderId="5" xfId="0" applyFont="1" applyFill="1" applyBorder="1" applyAlignment="1">
      <alignment horizontal="right"/>
    </xf>
    <xf numFmtId="0" fontId="5" fillId="3" borderId="3" xfId="0" applyFont="1" applyFill="1" applyBorder="1" applyAlignment="1">
      <alignment horizontal="right"/>
    </xf>
    <xf numFmtId="0" fontId="5" fillId="0" borderId="1" xfId="0" applyFont="1" applyFill="1" applyBorder="1" applyAlignment="1">
      <alignment horizontal="right"/>
    </xf>
    <xf numFmtId="0" fontId="5" fillId="0" borderId="5" xfId="0" applyFont="1" applyFill="1" applyBorder="1" applyAlignment="1">
      <alignment horizontal="right"/>
    </xf>
    <xf numFmtId="0" fontId="5" fillId="0" borderId="11" xfId="0" applyFont="1" applyFill="1" applyBorder="1" applyAlignment="1">
      <alignment horizontal="right"/>
    </xf>
    <xf numFmtId="0" fontId="5" fillId="0" borderId="12" xfId="0" applyFont="1" applyFill="1" applyBorder="1" applyAlignment="1">
      <alignment horizontal="right"/>
    </xf>
    <xf numFmtId="0" fontId="18" fillId="0" borderId="0" xfId="0" applyFont="1"/>
    <xf numFmtId="0" fontId="30" fillId="4" borderId="6" xfId="0" applyFont="1" applyFill="1" applyBorder="1"/>
    <xf numFmtId="0" fontId="7" fillId="3" borderId="21" xfId="0" applyFont="1" applyFill="1" applyBorder="1"/>
    <xf numFmtId="0" fontId="41" fillId="0" borderId="2" xfId="0" applyFont="1" applyBorder="1"/>
    <xf numFmtId="166" fontId="16" fillId="0" borderId="1" xfId="0" applyNumberFormat="1" applyFont="1" applyBorder="1"/>
    <xf numFmtId="166" fontId="16" fillId="0" borderId="1" xfId="0" applyNumberFormat="1" applyFont="1" applyBorder="1" applyAlignment="1">
      <alignment horizontal="right"/>
    </xf>
    <xf numFmtId="166" fontId="16" fillId="3" borderId="3" xfId="0" applyNumberFormat="1" applyFont="1" applyFill="1" applyBorder="1"/>
    <xf numFmtId="166" fontId="16" fillId="0" borderId="11" xfId="0" applyNumberFormat="1" applyFont="1" applyBorder="1"/>
    <xf numFmtId="166" fontId="16" fillId="3" borderId="4" xfId="0" applyNumberFormat="1" applyFont="1" applyFill="1" applyBorder="1"/>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8" fillId="0" borderId="5" xfId="0" applyFont="1" applyFill="1" applyBorder="1" applyAlignment="1">
      <alignment horizontal="left" vertical="top" wrapText="1"/>
    </xf>
    <xf numFmtId="0" fontId="28"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30" fillId="2" borderId="5" xfId="0" applyFont="1" applyFill="1" applyBorder="1" applyAlignment="1">
      <alignment horizontal="center"/>
    </xf>
    <xf numFmtId="0" fontId="30" fillId="2" borderId="25" xfId="0" applyFont="1" applyFill="1" applyBorder="1" applyAlignment="1">
      <alignment horizontal="center"/>
    </xf>
    <xf numFmtId="0" fontId="30"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30" fillId="2" borderId="34" xfId="0" applyFont="1" applyFill="1" applyBorder="1" applyAlignment="1">
      <alignment horizontal="center"/>
    </xf>
    <xf numFmtId="0" fontId="30" fillId="2" borderId="28" xfId="0" applyFont="1" applyFill="1" applyBorder="1" applyAlignment="1">
      <alignment horizontal="center"/>
    </xf>
    <xf numFmtId="0" fontId="30"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3" fillId="0" borderId="0" xfId="0" applyFont="1" applyAlignment="1">
      <alignment horizontal="left" vertical="top"/>
    </xf>
    <xf numFmtId="0" fontId="24"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4"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19"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30" fillId="2" borderId="5" xfId="0" applyFont="1" applyFill="1" applyBorder="1" applyAlignment="1">
      <alignment horizontal="left"/>
    </xf>
    <xf numFmtId="0" fontId="30" fillId="2" borderId="25" xfId="0" applyFont="1" applyFill="1" applyBorder="1" applyAlignment="1">
      <alignment horizontal="left"/>
    </xf>
    <xf numFmtId="0" fontId="30" fillId="2" borderId="6" xfId="0" applyFont="1" applyFill="1" applyBorder="1" applyAlignment="1">
      <alignment horizontal="left"/>
    </xf>
    <xf numFmtId="0" fontId="38" fillId="6" borderId="22" xfId="0" applyFont="1" applyFill="1" applyBorder="1" applyAlignment="1">
      <alignment horizontal="center" vertical="center"/>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0" xfId="0" applyFont="1" applyBorder="1" applyAlignment="1">
      <alignment horizontal="center" wrapText="1"/>
    </xf>
    <xf numFmtId="0" fontId="6" fillId="0" borderId="71" xfId="0" applyFont="1" applyBorder="1" applyAlignment="1">
      <alignment horizontal="center" wrapText="1"/>
    </xf>
    <xf numFmtId="0" fontId="11" fillId="0" borderId="0" xfId="0" applyFont="1" applyFill="1" applyAlignment="1">
      <alignment horizontal="left" vertical="top" wrapText="1"/>
    </xf>
    <xf numFmtId="0" fontId="24"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9" fillId="0" borderId="0" xfId="0" applyFont="1" applyFill="1" applyAlignment="1">
      <alignment horizontal="left" vertical="top" wrapText="1"/>
    </xf>
    <xf numFmtId="0" fontId="6" fillId="0" borderId="35" xfId="0" applyFont="1" applyBorder="1" applyAlignment="1">
      <alignment horizontal="center"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center" wrapText="1"/>
    </xf>
    <xf numFmtId="0" fontId="5" fillId="0" borderId="0" xfId="0" applyFont="1" applyAlignment="1">
      <alignment horizontal="left" vertical="top"/>
    </xf>
    <xf numFmtId="0" fontId="24" fillId="6" borderId="42" xfId="0" applyFont="1" applyFill="1" applyBorder="1" applyAlignment="1">
      <alignment horizontal="center" vertical="center"/>
    </xf>
    <xf numFmtId="0" fontId="24" fillId="6" borderId="43" xfId="0" applyFont="1" applyFill="1" applyBorder="1" applyAlignment="1">
      <alignment horizontal="center" vertical="center"/>
    </xf>
    <xf numFmtId="0" fontId="24"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1"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4" borderId="1" xfId="0" applyFont="1" applyFill="1" applyBorder="1" applyAlignment="1">
      <alignment horizontal="center" wrapText="1"/>
    </xf>
    <xf numFmtId="0" fontId="24" fillId="6" borderId="28" xfId="0" applyFont="1" applyFill="1" applyBorder="1" applyAlignment="1">
      <alignment horizontal="center" vertical="center" wrapText="1"/>
    </xf>
    <xf numFmtId="0" fontId="24"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9" fillId="0" borderId="0" xfId="0" applyFont="1" applyFill="1" applyAlignment="1">
      <alignment horizontal="left" wrapText="1"/>
    </xf>
    <xf numFmtId="0" fontId="11" fillId="0" borderId="35" xfId="0" applyFont="1" applyBorder="1" applyAlignment="1">
      <alignment horizontal="center" wrapText="1"/>
    </xf>
    <xf numFmtId="0" fontId="11" fillId="0" borderId="19" xfId="0" applyFont="1" applyBorder="1" applyAlignment="1">
      <alignment horizontal="center"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9" fillId="0" borderId="0" xfId="0" applyFont="1" applyFill="1" applyAlignment="1">
      <alignment horizontal="left"/>
    </xf>
    <xf numFmtId="0" fontId="6" fillId="0" borderId="3" xfId="0" applyFont="1" applyBorder="1" applyAlignment="1">
      <alignment horizontal="center" wrapText="1"/>
    </xf>
    <xf numFmtId="0" fontId="11" fillId="0" borderId="25" xfId="0" applyFont="1" applyBorder="1" applyAlignment="1">
      <alignment horizontal="center" wrapText="1"/>
    </xf>
    <xf numFmtId="0" fontId="24"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9"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4" fillId="6" borderId="5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24" fillId="6" borderId="57" xfId="0" applyFont="1" applyFill="1" applyBorder="1" applyAlignment="1">
      <alignment horizontal="center" vertical="center" wrapText="1"/>
    </xf>
    <xf numFmtId="0" fontId="11" fillId="0" borderId="33"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30" fillId="0" borderId="61" xfId="0" applyFont="1" applyFill="1" applyBorder="1" applyAlignment="1">
      <alignment horizontal="center" wrapText="1"/>
    </xf>
    <xf numFmtId="0" fontId="30" fillId="0" borderId="55" xfId="0" applyFont="1" applyFill="1" applyBorder="1" applyAlignment="1">
      <alignment horizontal="center" wrapText="1"/>
    </xf>
    <xf numFmtId="0" fontId="5" fillId="0" borderId="0" xfId="0" applyFont="1" applyFill="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4"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31" fillId="0" borderId="0" xfId="0" applyFont="1" applyFill="1" applyAlignment="1">
      <alignment horizontal="left" vertical="center" wrapText="1"/>
    </xf>
    <xf numFmtId="0" fontId="19"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31" fillId="0" borderId="0" xfId="0" applyFont="1" applyAlignment="1">
      <alignment horizontal="left" vertical="center" wrapText="1"/>
    </xf>
    <xf numFmtId="0" fontId="2" fillId="6" borderId="27" xfId="0" applyFont="1" applyFill="1" applyBorder="1" applyAlignment="1">
      <alignment horizontal="center" vertical="center" wrapText="1"/>
    </xf>
  </cellXfs>
  <cellStyles count="8">
    <cellStyle name="Čárka 2" xfId="3"/>
    <cellStyle name="Čárka 2 2" xfId="6"/>
    <cellStyle name="Měna" xfId="5" builtinId="4"/>
    <cellStyle name="Měna 2" xfId="7"/>
    <cellStyle name="Normální" xfId="0" builtinId="0"/>
    <cellStyle name="Normální 2" xfId="1"/>
    <cellStyle name="normální 2 2" xfId="4"/>
    <cellStyle name="normální 2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systému Office">
  <a:themeElements>
    <a:clrScheme name="Stupně šedé">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topLeftCell="A19" zoomScaleNormal="100" workbookViewId="0">
      <selection activeCell="B12" sqref="B12"/>
    </sheetView>
  </sheetViews>
  <sheetFormatPr defaultColWidth="9.1796875" defaultRowHeight="14.5" x14ac:dyDescent="0.35"/>
  <cols>
    <col min="1" max="1" width="35.1796875" style="90" customWidth="1"/>
    <col min="2" max="2" width="153.453125" style="89" customWidth="1"/>
    <col min="3" max="16384" width="9.1796875" style="58"/>
  </cols>
  <sheetData>
    <row r="1" spans="1:2" ht="45" customHeight="1" x14ac:dyDescent="0.35">
      <c r="A1" s="549" t="s">
        <v>289</v>
      </c>
      <c r="B1" s="550"/>
    </row>
    <row r="2" spans="1:2" ht="15" customHeight="1" x14ac:dyDescent="0.25">
      <c r="A2" s="283"/>
      <c r="B2" s="283"/>
    </row>
    <row r="3" spans="1:2" ht="20.149999999999999" customHeight="1" x14ac:dyDescent="0.35">
      <c r="A3" s="284" t="s">
        <v>138</v>
      </c>
      <c r="B3" s="282"/>
    </row>
    <row r="4" spans="1:2" ht="30" customHeight="1" x14ac:dyDescent="0.35">
      <c r="A4" s="551" t="s">
        <v>161</v>
      </c>
      <c r="B4" s="552"/>
    </row>
    <row r="5" spans="1:2" ht="30" customHeight="1" x14ac:dyDescent="0.35">
      <c r="A5" s="546" t="s">
        <v>139</v>
      </c>
      <c r="B5" s="547"/>
    </row>
    <row r="6" spans="1:2" ht="15" customHeight="1" x14ac:dyDescent="0.35">
      <c r="A6" s="546" t="s">
        <v>140</v>
      </c>
      <c r="B6" s="547"/>
    </row>
    <row r="7" spans="1:2" ht="30.75" customHeight="1" x14ac:dyDescent="0.35">
      <c r="A7" s="546" t="s">
        <v>290</v>
      </c>
      <c r="B7" s="547"/>
    </row>
    <row r="8" spans="1:2" ht="15" customHeight="1" x14ac:dyDescent="0.35">
      <c r="A8" s="546" t="s">
        <v>316</v>
      </c>
      <c r="B8" s="547"/>
    </row>
    <row r="9" spans="1:2" ht="15" customHeight="1" x14ac:dyDescent="0.35">
      <c r="A9" s="546" t="s">
        <v>292</v>
      </c>
      <c r="B9" s="547"/>
    </row>
    <row r="10" spans="1:2" ht="15" customHeight="1" x14ac:dyDescent="0.35">
      <c r="A10" s="548"/>
      <c r="B10" s="548"/>
    </row>
    <row r="11" spans="1:2" ht="18.5" x14ac:dyDescent="0.35">
      <c r="A11" s="209" t="s">
        <v>86</v>
      </c>
      <c r="B11" s="209" t="s">
        <v>87</v>
      </c>
    </row>
    <row r="12" spans="1:2" ht="49.5" customHeight="1" x14ac:dyDescent="0.35">
      <c r="A12" s="75" t="s">
        <v>236</v>
      </c>
      <c r="B12" s="87" t="s">
        <v>407</v>
      </c>
    </row>
    <row r="13" spans="1:2" ht="43.5" x14ac:dyDescent="0.35">
      <c r="A13" s="73" t="s">
        <v>237</v>
      </c>
      <c r="B13" s="74" t="s">
        <v>408</v>
      </c>
    </row>
    <row r="14" spans="1:2" ht="92.25" customHeight="1" x14ac:dyDescent="0.35">
      <c r="A14" s="75" t="s">
        <v>238</v>
      </c>
      <c r="B14" s="87" t="s">
        <v>312</v>
      </c>
    </row>
    <row r="15" spans="1:2" ht="101.5" x14ac:dyDescent="0.35">
      <c r="A15" s="73" t="s">
        <v>239</v>
      </c>
      <c r="B15" s="88" t="s">
        <v>409</v>
      </c>
    </row>
    <row r="16" spans="1:2" ht="58" x14ac:dyDescent="0.35">
      <c r="A16" s="75" t="s">
        <v>240</v>
      </c>
      <c r="B16" s="87" t="s">
        <v>410</v>
      </c>
    </row>
    <row r="17" spans="1:2" ht="29" x14ac:dyDescent="0.35">
      <c r="A17" s="73" t="s">
        <v>241</v>
      </c>
      <c r="B17" s="88" t="s">
        <v>411</v>
      </c>
    </row>
    <row r="18" spans="1:2" ht="29" x14ac:dyDescent="0.35">
      <c r="A18" s="75" t="s">
        <v>242</v>
      </c>
      <c r="B18" s="87" t="s">
        <v>412</v>
      </c>
    </row>
    <row r="19" spans="1:2" ht="43.5" x14ac:dyDescent="0.35">
      <c r="A19" s="73" t="s">
        <v>243</v>
      </c>
      <c r="B19" s="88" t="s">
        <v>413</v>
      </c>
    </row>
    <row r="20" spans="1:2" ht="63.75" customHeight="1" x14ac:dyDescent="0.35">
      <c r="A20" s="75" t="s">
        <v>244</v>
      </c>
      <c r="B20" s="87" t="s">
        <v>414</v>
      </c>
    </row>
    <row r="21" spans="1:2" ht="78" customHeight="1" x14ac:dyDescent="0.35">
      <c r="A21" s="73" t="s">
        <v>245</v>
      </c>
      <c r="B21" s="88" t="s">
        <v>362</v>
      </c>
    </row>
    <row r="22" spans="1:2" ht="43.5" x14ac:dyDescent="0.35">
      <c r="A22" s="75" t="s">
        <v>214</v>
      </c>
      <c r="B22" s="87" t="s">
        <v>313</v>
      </c>
    </row>
    <row r="23" spans="1:2" ht="72.5" x14ac:dyDescent="0.35">
      <c r="A23" s="73" t="s">
        <v>246</v>
      </c>
      <c r="B23" s="88" t="s">
        <v>415</v>
      </c>
    </row>
    <row r="24" spans="1:2" ht="145" x14ac:dyDescent="0.35">
      <c r="A24" s="75" t="s">
        <v>247</v>
      </c>
      <c r="B24" s="87" t="s">
        <v>416</v>
      </c>
    </row>
    <row r="25" spans="1:2" s="294" customFormat="1" ht="61.5" customHeight="1" x14ac:dyDescent="0.35">
      <c r="A25" s="73" t="s">
        <v>311</v>
      </c>
      <c r="B25" s="88" t="s">
        <v>349</v>
      </c>
    </row>
    <row r="26" spans="1:2" s="294" customFormat="1" ht="43.5" x14ac:dyDescent="0.35">
      <c r="A26" s="75" t="s">
        <v>426</v>
      </c>
      <c r="B26" s="87" t="s">
        <v>417</v>
      </c>
    </row>
    <row r="27" spans="1:2" ht="72.5" x14ac:dyDescent="0.35">
      <c r="A27" s="73" t="s">
        <v>291</v>
      </c>
      <c r="B27" s="88" t="s">
        <v>346</v>
      </c>
    </row>
    <row r="28" spans="1:2" ht="72.5" x14ac:dyDescent="0.35">
      <c r="A28" s="251" t="s">
        <v>280</v>
      </c>
      <c r="B28" s="87" t="s">
        <v>427</v>
      </c>
    </row>
    <row r="29" spans="1:2" s="294" customFormat="1" ht="47.25" customHeight="1" x14ac:dyDescent="0.35">
      <c r="A29" s="73" t="s">
        <v>329</v>
      </c>
      <c r="B29" s="88" t="s">
        <v>350</v>
      </c>
    </row>
    <row r="30" spans="1:2" ht="101.5" x14ac:dyDescent="0.35">
      <c r="A30" s="75" t="s">
        <v>281</v>
      </c>
      <c r="B30" s="87" t="s">
        <v>314</v>
      </c>
    </row>
    <row r="31" spans="1:2" ht="72.5" x14ac:dyDescent="0.35">
      <c r="A31" s="73" t="s">
        <v>250</v>
      </c>
      <c r="B31" s="88" t="s">
        <v>343</v>
      </c>
    </row>
    <row r="32" spans="1:2" ht="87" x14ac:dyDescent="0.35">
      <c r="A32" s="75" t="s">
        <v>251</v>
      </c>
      <c r="B32" s="87" t="s">
        <v>315</v>
      </c>
    </row>
    <row r="33" spans="1:2" ht="43.5" x14ac:dyDescent="0.35">
      <c r="A33" s="73" t="s">
        <v>344</v>
      </c>
      <c r="B33" s="88" t="s">
        <v>418</v>
      </c>
    </row>
    <row r="34" spans="1:2" ht="43.5" x14ac:dyDescent="0.35">
      <c r="A34" s="75" t="s">
        <v>252</v>
      </c>
      <c r="B34" s="87" t="s">
        <v>170</v>
      </c>
    </row>
    <row r="35" spans="1:2" ht="58" x14ac:dyDescent="0.35">
      <c r="A35" s="73" t="s">
        <v>253</v>
      </c>
      <c r="B35" s="88" t="s">
        <v>172</v>
      </c>
    </row>
    <row r="36" spans="1:2" ht="58" x14ac:dyDescent="0.35">
      <c r="A36" s="75" t="s">
        <v>310</v>
      </c>
      <c r="B36" s="87" t="s">
        <v>261</v>
      </c>
    </row>
    <row r="37" spans="1:2" ht="72.5" x14ac:dyDescent="0.35">
      <c r="A37" s="73" t="s">
        <v>254</v>
      </c>
      <c r="B37" s="88" t="s">
        <v>351</v>
      </c>
    </row>
    <row r="38" spans="1:2" x14ac:dyDescent="0.35">
      <c r="A38" s="75" t="s">
        <v>248</v>
      </c>
      <c r="B38" s="87" t="s">
        <v>100</v>
      </c>
    </row>
    <row r="39" spans="1:2" ht="58" x14ac:dyDescent="0.35">
      <c r="A39" s="73" t="s">
        <v>249</v>
      </c>
      <c r="B39" s="88" t="s">
        <v>272</v>
      </c>
    </row>
    <row r="40" spans="1:2" x14ac:dyDescent="0.35">
      <c r="A40" s="58"/>
      <c r="B40" s="58"/>
    </row>
    <row r="41" spans="1:2" x14ac:dyDescent="0.35">
      <c r="A41" s="58"/>
      <c r="B41" s="58"/>
    </row>
    <row r="42" spans="1:2" x14ac:dyDescent="0.35">
      <c r="A42" s="58"/>
      <c r="B42" s="58"/>
    </row>
    <row r="43" spans="1:2" x14ac:dyDescent="0.35">
      <c r="A43" s="58"/>
      <c r="B43" s="58"/>
    </row>
    <row r="44" spans="1:2" x14ac:dyDescent="0.35">
      <c r="A44" s="58"/>
      <c r="B44" s="58"/>
    </row>
    <row r="45" spans="1:2" x14ac:dyDescent="0.35">
      <c r="A45" s="58"/>
      <c r="B45" s="58"/>
    </row>
    <row r="46" spans="1:2" x14ac:dyDescent="0.35">
      <c r="A46" s="58"/>
      <c r="B46" s="58"/>
    </row>
    <row r="47" spans="1:2" x14ac:dyDescent="0.35">
      <c r="A47" s="58"/>
      <c r="B47" s="5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W43"/>
  <sheetViews>
    <sheetView zoomScaleNormal="100" workbookViewId="0">
      <selection activeCell="H19" sqref="H19"/>
    </sheetView>
  </sheetViews>
  <sheetFormatPr defaultColWidth="9.1796875" defaultRowHeight="13" x14ac:dyDescent="0.3"/>
  <cols>
    <col min="1" max="1" width="47.7265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3" width="8.7265625" style="1" customWidth="1"/>
    <col min="14" max="16384" width="9.1796875" style="1"/>
  </cols>
  <sheetData>
    <row r="1" spans="1:23" ht="25.5" customHeight="1" x14ac:dyDescent="0.3">
      <c r="A1" s="563" t="s">
        <v>208</v>
      </c>
      <c r="B1" s="564"/>
      <c r="C1" s="564"/>
      <c r="D1" s="564"/>
      <c r="E1" s="564"/>
      <c r="F1" s="564"/>
      <c r="G1" s="564"/>
      <c r="H1" s="564"/>
      <c r="I1" s="564"/>
      <c r="J1" s="565"/>
      <c r="K1" s="566"/>
      <c r="M1" s="562"/>
      <c r="N1" s="562"/>
      <c r="O1" s="562"/>
      <c r="P1" s="562"/>
      <c r="Q1" s="562"/>
      <c r="R1" s="562"/>
      <c r="S1" s="562"/>
      <c r="T1" s="562"/>
      <c r="U1" s="562"/>
      <c r="V1" s="562"/>
      <c r="W1" s="562"/>
    </row>
    <row r="2" spans="1:23" s="5" customFormat="1" ht="38.25" customHeight="1" x14ac:dyDescent="0.35">
      <c r="A2" s="348" t="s">
        <v>434</v>
      </c>
      <c r="B2" s="349"/>
      <c r="C2" s="567" t="s">
        <v>0</v>
      </c>
      <c r="D2" s="568"/>
      <c r="E2" s="567" t="s">
        <v>2</v>
      </c>
      <c r="F2" s="568"/>
      <c r="G2" s="567" t="s">
        <v>1</v>
      </c>
      <c r="H2" s="568"/>
      <c r="I2" s="569" t="s">
        <v>3</v>
      </c>
      <c r="J2" s="570"/>
      <c r="K2" s="350" t="s">
        <v>4</v>
      </c>
      <c r="N2" s="76"/>
      <c r="O2" s="76"/>
      <c r="P2" s="76"/>
      <c r="Q2" s="76"/>
      <c r="R2" s="76"/>
      <c r="S2" s="76"/>
      <c r="T2" s="76"/>
      <c r="U2" s="76"/>
      <c r="V2" s="76"/>
      <c r="W2" s="76"/>
    </row>
    <row r="3" spans="1:23" s="5" customFormat="1" ht="13.5" customHeight="1" thickBot="1" x14ac:dyDescent="0.35">
      <c r="A3" s="351"/>
      <c r="B3" s="352"/>
      <c r="C3" s="353" t="s">
        <v>7</v>
      </c>
      <c r="D3" s="353" t="s">
        <v>8</v>
      </c>
      <c r="E3" s="353" t="s">
        <v>7</v>
      </c>
      <c r="F3" s="353" t="s">
        <v>8</v>
      </c>
      <c r="G3" s="353" t="s">
        <v>7</v>
      </c>
      <c r="H3" s="353" t="s">
        <v>8</v>
      </c>
      <c r="I3" s="354" t="s">
        <v>7</v>
      </c>
      <c r="J3" s="354" t="s">
        <v>8</v>
      </c>
      <c r="K3" s="355"/>
      <c r="M3" s="53"/>
    </row>
    <row r="4" spans="1:23" s="6" customFormat="1" ht="15" customHeight="1" x14ac:dyDescent="0.3">
      <c r="A4" s="269" t="s">
        <v>435</v>
      </c>
      <c r="B4" s="559"/>
      <c r="C4" s="560"/>
      <c r="D4" s="560"/>
      <c r="E4" s="560"/>
      <c r="F4" s="560"/>
      <c r="G4" s="560"/>
      <c r="H4" s="560"/>
      <c r="I4" s="560"/>
      <c r="J4" s="560"/>
      <c r="K4" s="561"/>
      <c r="M4" s="53"/>
    </row>
    <row r="5" spans="1:23" s="2" customFormat="1" x14ac:dyDescent="0.3">
      <c r="A5" s="356" t="s">
        <v>375</v>
      </c>
      <c r="B5" s="357" t="s">
        <v>374</v>
      </c>
      <c r="C5" s="556"/>
      <c r="D5" s="557"/>
      <c r="E5" s="557"/>
      <c r="F5" s="557"/>
      <c r="G5" s="557"/>
      <c r="H5" s="557"/>
      <c r="I5" s="557"/>
      <c r="J5" s="557"/>
      <c r="K5" s="558"/>
    </row>
    <row r="6" spans="1:23" x14ac:dyDescent="0.3">
      <c r="A6" s="171" t="s">
        <v>391</v>
      </c>
      <c r="B6" s="358" t="s">
        <v>378</v>
      </c>
      <c r="C6" s="154">
        <v>1</v>
      </c>
      <c r="D6" s="154">
        <v>1</v>
      </c>
      <c r="E6" s="154">
        <v>1</v>
      </c>
      <c r="F6" s="154">
        <v>0</v>
      </c>
      <c r="G6" s="154">
        <v>1</v>
      </c>
      <c r="H6" s="154">
        <v>1</v>
      </c>
      <c r="I6" s="139">
        <v>1</v>
      </c>
      <c r="J6" s="155">
        <v>1</v>
      </c>
      <c r="K6" s="153">
        <f t="shared" ref="K6" si="0">SUM(C6:J6)</f>
        <v>7</v>
      </c>
    </row>
    <row r="7" spans="1:23" x14ac:dyDescent="0.3">
      <c r="A7" s="359" t="s">
        <v>108</v>
      </c>
      <c r="B7" s="360" t="s">
        <v>109</v>
      </c>
      <c r="C7" s="165">
        <f t="shared" ref="C7:K7" si="1">SUM(C6:C6)</f>
        <v>1</v>
      </c>
      <c r="D7" s="165">
        <f t="shared" si="1"/>
        <v>1</v>
      </c>
      <c r="E7" s="165">
        <f t="shared" si="1"/>
        <v>1</v>
      </c>
      <c r="F7" s="165">
        <f t="shared" si="1"/>
        <v>0</v>
      </c>
      <c r="G7" s="165">
        <f t="shared" si="1"/>
        <v>1</v>
      </c>
      <c r="H7" s="165">
        <f t="shared" si="1"/>
        <v>1</v>
      </c>
      <c r="I7" s="165">
        <f t="shared" si="1"/>
        <v>1</v>
      </c>
      <c r="J7" s="165">
        <f t="shared" si="1"/>
        <v>1</v>
      </c>
      <c r="K7" s="153">
        <f t="shared" si="1"/>
        <v>7</v>
      </c>
    </row>
    <row r="8" spans="1:23" x14ac:dyDescent="0.3">
      <c r="A8" s="174" t="s">
        <v>436</v>
      </c>
      <c r="B8" s="361"/>
      <c r="C8" s="553"/>
      <c r="D8" s="554"/>
      <c r="E8" s="554"/>
      <c r="F8" s="554"/>
      <c r="G8" s="554"/>
      <c r="H8" s="554"/>
      <c r="I8" s="554"/>
      <c r="J8" s="554"/>
      <c r="K8" s="555"/>
    </row>
    <row r="9" spans="1:23" x14ac:dyDescent="0.3">
      <c r="A9" s="356" t="s">
        <v>375</v>
      </c>
      <c r="B9" s="357" t="s">
        <v>374</v>
      </c>
      <c r="C9" s="556"/>
      <c r="D9" s="557"/>
      <c r="E9" s="557"/>
      <c r="F9" s="557"/>
      <c r="G9" s="557"/>
      <c r="H9" s="557"/>
      <c r="I9" s="557"/>
      <c r="J9" s="557"/>
      <c r="K9" s="558"/>
    </row>
    <row r="10" spans="1:23" x14ac:dyDescent="0.3">
      <c r="A10" s="171" t="s">
        <v>391</v>
      </c>
      <c r="B10" s="358" t="s">
        <v>378</v>
      </c>
      <c r="C10" s="154">
        <v>1</v>
      </c>
      <c r="D10" s="154">
        <v>1</v>
      </c>
      <c r="E10" s="154">
        <v>1</v>
      </c>
      <c r="F10" s="154">
        <v>0</v>
      </c>
      <c r="G10" s="154">
        <v>1</v>
      </c>
      <c r="H10" s="154">
        <v>0</v>
      </c>
      <c r="I10" s="139">
        <v>1</v>
      </c>
      <c r="J10" s="155">
        <v>1</v>
      </c>
      <c r="K10" s="153">
        <f t="shared" ref="K10" si="2">SUM(C10:J10)</f>
        <v>6</v>
      </c>
    </row>
    <row r="11" spans="1:23" x14ac:dyDescent="0.3">
      <c r="A11" s="362" t="s">
        <v>108</v>
      </c>
      <c r="B11" s="363" t="s">
        <v>109</v>
      </c>
      <c r="C11" s="165">
        <f t="shared" ref="C11:K11" si="3">SUM(C10:C10)</f>
        <v>1</v>
      </c>
      <c r="D11" s="165">
        <f t="shared" si="3"/>
        <v>1</v>
      </c>
      <c r="E11" s="165">
        <f t="shared" si="3"/>
        <v>1</v>
      </c>
      <c r="F11" s="165">
        <f t="shared" si="3"/>
        <v>0</v>
      </c>
      <c r="G11" s="165">
        <f t="shared" si="3"/>
        <v>1</v>
      </c>
      <c r="H11" s="165">
        <f t="shared" si="3"/>
        <v>0</v>
      </c>
      <c r="I11" s="165">
        <f t="shared" si="3"/>
        <v>1</v>
      </c>
      <c r="J11" s="165">
        <f t="shared" si="3"/>
        <v>1</v>
      </c>
      <c r="K11" s="156">
        <f t="shared" si="3"/>
        <v>6</v>
      </c>
    </row>
    <row r="12" spans="1:23" x14ac:dyDescent="0.3">
      <c r="A12" s="174" t="s">
        <v>434</v>
      </c>
      <c r="B12" s="361"/>
      <c r="C12" s="553"/>
      <c r="D12" s="554"/>
      <c r="E12" s="554"/>
      <c r="F12" s="554"/>
      <c r="G12" s="554"/>
      <c r="H12" s="554"/>
      <c r="I12" s="554"/>
      <c r="J12" s="554"/>
      <c r="K12" s="555"/>
    </row>
    <row r="13" spans="1:23" x14ac:dyDescent="0.3">
      <c r="A13" s="356" t="s">
        <v>375</v>
      </c>
      <c r="B13" s="357" t="s">
        <v>374</v>
      </c>
      <c r="C13" s="556"/>
      <c r="D13" s="557"/>
      <c r="E13" s="557"/>
      <c r="F13" s="557"/>
      <c r="G13" s="557"/>
      <c r="H13" s="557"/>
      <c r="I13" s="557"/>
      <c r="J13" s="557"/>
      <c r="K13" s="558"/>
    </row>
    <row r="14" spans="1:23" ht="13.5" thickBot="1" x14ac:dyDescent="0.35">
      <c r="A14" s="171" t="s">
        <v>391</v>
      </c>
      <c r="B14" s="358" t="s">
        <v>378</v>
      </c>
      <c r="C14" s="154">
        <f t="shared" ref="C14:J15" si="4">SUM(C6,C10)</f>
        <v>2</v>
      </c>
      <c r="D14" s="154">
        <f t="shared" si="4"/>
        <v>2</v>
      </c>
      <c r="E14" s="154">
        <f t="shared" si="4"/>
        <v>2</v>
      </c>
      <c r="F14" s="154">
        <f t="shared" si="4"/>
        <v>0</v>
      </c>
      <c r="G14" s="154">
        <f t="shared" si="4"/>
        <v>2</v>
      </c>
      <c r="H14" s="154">
        <f t="shared" si="4"/>
        <v>1</v>
      </c>
      <c r="I14" s="139">
        <f t="shared" si="4"/>
        <v>2</v>
      </c>
      <c r="J14" s="139">
        <f t="shared" si="4"/>
        <v>2</v>
      </c>
      <c r="K14" s="153">
        <f t="shared" ref="K14" si="5">SUM(C14:J14)</f>
        <v>13</v>
      </c>
    </row>
    <row r="15" spans="1:23" ht="12.75" customHeight="1" thickBot="1" x14ac:dyDescent="0.35">
      <c r="A15" s="364" t="s">
        <v>110</v>
      </c>
      <c r="B15" s="365" t="s">
        <v>109</v>
      </c>
      <c r="C15" s="366">
        <f t="shared" si="4"/>
        <v>2</v>
      </c>
      <c r="D15" s="366">
        <f t="shared" si="4"/>
        <v>2</v>
      </c>
      <c r="E15" s="366">
        <f t="shared" si="4"/>
        <v>2</v>
      </c>
      <c r="F15" s="366">
        <f t="shared" si="4"/>
        <v>0</v>
      </c>
      <c r="G15" s="366">
        <f t="shared" si="4"/>
        <v>2</v>
      </c>
      <c r="H15" s="366">
        <f t="shared" si="4"/>
        <v>1</v>
      </c>
      <c r="I15" s="366">
        <f t="shared" si="4"/>
        <v>2</v>
      </c>
      <c r="J15" s="366">
        <f t="shared" si="4"/>
        <v>2</v>
      </c>
      <c r="K15" s="367">
        <f>SUM(K14:K14)</f>
        <v>13</v>
      </c>
    </row>
    <row r="16" spans="1:23" x14ac:dyDescent="0.3">
      <c r="A16" s="2" t="s">
        <v>5</v>
      </c>
    </row>
    <row r="17" spans="1:11" x14ac:dyDescent="0.3">
      <c r="A17" s="4" t="s">
        <v>162</v>
      </c>
    </row>
    <row r="18" spans="1:11" s="6" customFormat="1" x14ac:dyDescent="0.3">
      <c r="F18" s="1"/>
      <c r="G18" s="1"/>
      <c r="H18" s="1"/>
      <c r="I18" s="1"/>
      <c r="J18" s="1"/>
      <c r="K18" s="1"/>
    </row>
    <row r="19" spans="1:11" s="2" customFormat="1" x14ac:dyDescent="0.3">
      <c r="F19" s="1"/>
      <c r="G19" s="1"/>
      <c r="H19" s="1"/>
      <c r="I19" s="1"/>
      <c r="J19" s="1"/>
      <c r="K19" s="1"/>
    </row>
    <row r="20" spans="1:11" x14ac:dyDescent="0.3">
      <c r="A20" s="4"/>
    </row>
    <row r="29" spans="1:11" ht="12.75" customHeight="1" x14ac:dyDescent="0.3"/>
    <row r="43" ht="12.75" customHeight="1" x14ac:dyDescent="0.3"/>
  </sheetData>
  <mergeCells count="12">
    <mergeCell ref="M1:W1"/>
    <mergeCell ref="A1:K1"/>
    <mergeCell ref="C2:D2"/>
    <mergeCell ref="E2:F2"/>
    <mergeCell ref="G2:H2"/>
    <mergeCell ref="I2:J2"/>
    <mergeCell ref="C12:K12"/>
    <mergeCell ref="C13:K13"/>
    <mergeCell ref="B4:K4"/>
    <mergeCell ref="C8:K8"/>
    <mergeCell ref="C5:K5"/>
    <mergeCell ref="C9:K9"/>
  </mergeCells>
  <pageMargins left="0.7" right="0.7" top="0.75" bottom="0.75" header="0.3" footer="0.3"/>
  <pageSetup paperSize="9" scale="82" fitToWidth="0" orientation="portrait" r:id="rId1"/>
  <ignoredErrors>
    <ignoredError sqref="B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topLeftCell="A4" workbookViewId="0">
      <selection activeCell="B25" sqref="B25"/>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16" ht="25.5" customHeight="1" x14ac:dyDescent="0.3">
      <c r="A1" s="563" t="s">
        <v>207</v>
      </c>
      <c r="B1" s="564"/>
      <c r="C1" s="564"/>
      <c r="D1" s="564"/>
      <c r="E1" s="564"/>
      <c r="F1" s="564"/>
      <c r="G1" s="564"/>
      <c r="H1" s="564"/>
      <c r="I1" s="564"/>
      <c r="J1" s="565"/>
      <c r="K1" s="566"/>
    </row>
    <row r="2" spans="1:16" s="5" customFormat="1" ht="38.25" customHeight="1" x14ac:dyDescent="0.3">
      <c r="A2" s="14" t="s">
        <v>434</v>
      </c>
      <c r="B2" s="8"/>
      <c r="C2" s="580" t="s">
        <v>0</v>
      </c>
      <c r="D2" s="580"/>
      <c r="E2" s="580" t="s">
        <v>2</v>
      </c>
      <c r="F2" s="580"/>
      <c r="G2" s="580" t="s">
        <v>1</v>
      </c>
      <c r="H2" s="580"/>
      <c r="I2" s="581" t="s">
        <v>3</v>
      </c>
      <c r="J2" s="582"/>
      <c r="K2" s="342" t="s">
        <v>4</v>
      </c>
    </row>
    <row r="3" spans="1:16" s="5" customFormat="1" ht="13.5" customHeight="1" thickBot="1" x14ac:dyDescent="0.35">
      <c r="A3" s="41"/>
      <c r="B3" s="45"/>
      <c r="C3" s="46" t="s">
        <v>7</v>
      </c>
      <c r="D3" s="46" t="s">
        <v>8</v>
      </c>
      <c r="E3" s="46" t="s">
        <v>7</v>
      </c>
      <c r="F3" s="46" t="s">
        <v>8</v>
      </c>
      <c r="G3" s="46" t="s">
        <v>7</v>
      </c>
      <c r="H3" s="46" t="s">
        <v>8</v>
      </c>
      <c r="I3" s="122" t="s">
        <v>7</v>
      </c>
      <c r="J3" s="122" t="s">
        <v>8</v>
      </c>
      <c r="K3" s="39"/>
    </row>
    <row r="4" spans="1:16" s="6" customFormat="1" x14ac:dyDescent="0.3">
      <c r="A4" s="107" t="s">
        <v>435</v>
      </c>
      <c r="B4" s="44"/>
      <c r="C4" s="571"/>
      <c r="D4" s="572"/>
      <c r="E4" s="572"/>
      <c r="F4" s="572"/>
      <c r="G4" s="572"/>
      <c r="H4" s="572"/>
      <c r="I4" s="572"/>
      <c r="J4" s="572"/>
      <c r="K4" s="573"/>
    </row>
    <row r="5" spans="1:16" s="2" customFormat="1" x14ac:dyDescent="0.3">
      <c r="A5" s="356" t="s">
        <v>375</v>
      </c>
      <c r="B5" s="357" t="s">
        <v>374</v>
      </c>
      <c r="C5" s="574"/>
      <c r="D5" s="575"/>
      <c r="E5" s="575"/>
      <c r="F5" s="575"/>
      <c r="G5" s="575"/>
      <c r="H5" s="575"/>
      <c r="I5" s="575"/>
      <c r="J5" s="575"/>
      <c r="K5" s="576"/>
    </row>
    <row r="6" spans="1:16" x14ac:dyDescent="0.3">
      <c r="A6" s="171" t="s">
        <v>391</v>
      </c>
      <c r="B6" s="358" t="s">
        <v>378</v>
      </c>
      <c r="C6" s="154">
        <v>0</v>
      </c>
      <c r="D6" s="154">
        <v>0</v>
      </c>
      <c r="E6" s="154">
        <v>0</v>
      </c>
      <c r="F6" s="154">
        <v>0</v>
      </c>
      <c r="G6" s="154">
        <v>0</v>
      </c>
      <c r="H6" s="154">
        <v>0</v>
      </c>
      <c r="I6" s="139">
        <v>0</v>
      </c>
      <c r="J6" s="155">
        <v>0</v>
      </c>
      <c r="K6" s="153">
        <f t="shared" ref="K6" si="0">SUM(C6:J6)</f>
        <v>0</v>
      </c>
    </row>
    <row r="7" spans="1:16" ht="12.75" customHeight="1" x14ac:dyDescent="0.3">
      <c r="A7" s="359" t="s">
        <v>108</v>
      </c>
      <c r="B7" s="360" t="s">
        <v>109</v>
      </c>
      <c r="C7" s="165">
        <f t="shared" ref="C7:K7" si="1">SUM(C6:C6)</f>
        <v>0</v>
      </c>
      <c r="D7" s="165">
        <f t="shared" si="1"/>
        <v>0</v>
      </c>
      <c r="E7" s="165">
        <f t="shared" si="1"/>
        <v>0</v>
      </c>
      <c r="F7" s="165">
        <f t="shared" si="1"/>
        <v>0</v>
      </c>
      <c r="G7" s="165">
        <f t="shared" si="1"/>
        <v>0</v>
      </c>
      <c r="H7" s="165">
        <f t="shared" si="1"/>
        <v>0</v>
      </c>
      <c r="I7" s="165">
        <f t="shared" si="1"/>
        <v>0</v>
      </c>
      <c r="J7" s="165">
        <f t="shared" si="1"/>
        <v>0</v>
      </c>
      <c r="K7" s="153">
        <f t="shared" si="1"/>
        <v>0</v>
      </c>
    </row>
    <row r="8" spans="1:16" ht="12.75" customHeight="1" x14ac:dyDescent="0.3">
      <c r="A8" s="514" t="s">
        <v>436</v>
      </c>
      <c r="B8" s="361"/>
      <c r="C8" s="577"/>
      <c r="D8" s="578"/>
      <c r="E8" s="578"/>
      <c r="F8" s="578"/>
      <c r="G8" s="578"/>
      <c r="H8" s="578"/>
      <c r="I8" s="578"/>
      <c r="J8" s="578"/>
      <c r="K8" s="579"/>
    </row>
    <row r="9" spans="1:16" ht="12.75" customHeight="1" x14ac:dyDescent="0.3">
      <c r="A9" s="356" t="s">
        <v>375</v>
      </c>
      <c r="B9" s="357" t="s">
        <v>374</v>
      </c>
      <c r="C9" s="574"/>
      <c r="D9" s="575"/>
      <c r="E9" s="575"/>
      <c r="F9" s="575"/>
      <c r="G9" s="575"/>
      <c r="H9" s="575"/>
      <c r="I9" s="575"/>
      <c r="J9" s="575"/>
      <c r="K9" s="576"/>
    </row>
    <row r="10" spans="1:16" ht="12.75" customHeight="1" x14ac:dyDescent="0.3">
      <c r="A10" s="171" t="s">
        <v>391</v>
      </c>
      <c r="B10" s="358" t="s">
        <v>378</v>
      </c>
      <c r="C10" s="154">
        <v>1</v>
      </c>
      <c r="D10" s="154">
        <v>0</v>
      </c>
      <c r="E10" s="154">
        <v>0</v>
      </c>
      <c r="F10" s="154">
        <v>0</v>
      </c>
      <c r="G10" s="154">
        <v>1</v>
      </c>
      <c r="H10" s="154">
        <v>0</v>
      </c>
      <c r="I10" s="139">
        <v>1</v>
      </c>
      <c r="J10" s="155">
        <v>1</v>
      </c>
      <c r="K10" s="153">
        <f t="shared" ref="K10" si="2">SUM(C10:J10)</f>
        <v>4</v>
      </c>
    </row>
    <row r="11" spans="1:16" ht="12.75" customHeight="1" x14ac:dyDescent="0.3">
      <c r="A11" s="359" t="s">
        <v>108</v>
      </c>
      <c r="B11" s="363" t="s">
        <v>109</v>
      </c>
      <c r="C11" s="165">
        <f t="shared" ref="C11:K11" si="3">SUM(C10:C10)</f>
        <v>1</v>
      </c>
      <c r="D11" s="165">
        <f t="shared" si="3"/>
        <v>0</v>
      </c>
      <c r="E11" s="165">
        <f t="shared" si="3"/>
        <v>0</v>
      </c>
      <c r="F11" s="165">
        <f t="shared" si="3"/>
        <v>0</v>
      </c>
      <c r="G11" s="165">
        <f t="shared" si="3"/>
        <v>1</v>
      </c>
      <c r="H11" s="165">
        <f t="shared" si="3"/>
        <v>0</v>
      </c>
      <c r="I11" s="165">
        <f t="shared" si="3"/>
        <v>1</v>
      </c>
      <c r="J11" s="165">
        <f t="shared" si="3"/>
        <v>1</v>
      </c>
      <c r="K11" s="156">
        <f t="shared" si="3"/>
        <v>4</v>
      </c>
      <c r="M11" s="57"/>
      <c r="N11" s="57"/>
      <c r="O11" s="57"/>
      <c r="P11" s="57"/>
    </row>
    <row r="12" spans="1:16" ht="12.75" customHeight="1" x14ac:dyDescent="0.3">
      <c r="A12" s="515" t="s">
        <v>434</v>
      </c>
      <c r="B12" s="516"/>
      <c r="C12" s="517"/>
      <c r="D12" s="517"/>
      <c r="E12" s="517"/>
      <c r="F12" s="517"/>
      <c r="G12" s="517"/>
      <c r="H12" s="517"/>
      <c r="I12" s="517"/>
      <c r="J12" s="518"/>
      <c r="K12" s="519"/>
      <c r="M12" s="57"/>
      <c r="N12" s="57"/>
      <c r="O12" s="57"/>
      <c r="P12" s="57"/>
    </row>
    <row r="13" spans="1:16" ht="12.75" customHeight="1" x14ac:dyDescent="0.3">
      <c r="A13" s="356" t="s">
        <v>375</v>
      </c>
      <c r="B13" s="357" t="s">
        <v>374</v>
      </c>
      <c r="C13" s="517"/>
      <c r="D13" s="517"/>
      <c r="E13" s="517"/>
      <c r="F13" s="517"/>
      <c r="G13" s="517"/>
      <c r="H13" s="517"/>
      <c r="I13" s="517"/>
      <c r="J13" s="518"/>
      <c r="K13" s="519"/>
    </row>
    <row r="14" spans="1:16" ht="13.5" thickBot="1" x14ac:dyDescent="0.35">
      <c r="A14" s="171" t="s">
        <v>391</v>
      </c>
      <c r="B14" s="358" t="s">
        <v>378</v>
      </c>
      <c r="C14" s="154">
        <f t="shared" ref="C14:J15" si="4">SUM(C6,C10)</f>
        <v>1</v>
      </c>
      <c r="D14" s="154">
        <f t="shared" si="4"/>
        <v>0</v>
      </c>
      <c r="E14" s="154">
        <f t="shared" si="4"/>
        <v>0</v>
      </c>
      <c r="F14" s="154">
        <f t="shared" si="4"/>
        <v>0</v>
      </c>
      <c r="G14" s="154">
        <f t="shared" si="4"/>
        <v>1</v>
      </c>
      <c r="H14" s="154">
        <f t="shared" si="4"/>
        <v>0</v>
      </c>
      <c r="I14" s="139">
        <f t="shared" si="4"/>
        <v>1</v>
      </c>
      <c r="J14" s="155">
        <f t="shared" si="4"/>
        <v>1</v>
      </c>
      <c r="K14" s="153">
        <f t="shared" ref="K14" si="5">SUM(C14:J14)</f>
        <v>4</v>
      </c>
      <c r="L14" s="6"/>
    </row>
    <row r="15" spans="1:16" ht="13.5" thickBot="1" x14ac:dyDescent="0.35">
      <c r="A15" s="236" t="s">
        <v>110</v>
      </c>
      <c r="B15" s="161" t="s">
        <v>109</v>
      </c>
      <c r="C15" s="102">
        <f t="shared" si="4"/>
        <v>1</v>
      </c>
      <c r="D15" s="102">
        <f t="shared" si="4"/>
        <v>0</v>
      </c>
      <c r="E15" s="102">
        <f t="shared" si="4"/>
        <v>0</v>
      </c>
      <c r="F15" s="102">
        <f t="shared" si="4"/>
        <v>0</v>
      </c>
      <c r="G15" s="102">
        <f t="shared" si="4"/>
        <v>1</v>
      </c>
      <c r="H15" s="102">
        <f t="shared" si="4"/>
        <v>0</v>
      </c>
      <c r="I15" s="102">
        <f t="shared" si="4"/>
        <v>1</v>
      </c>
      <c r="J15" s="102">
        <f t="shared" si="4"/>
        <v>1</v>
      </c>
      <c r="K15" s="103">
        <f>SUM(K14:K14)</f>
        <v>4</v>
      </c>
      <c r="L15" s="2"/>
    </row>
    <row r="16" spans="1:16" x14ac:dyDescent="0.3">
      <c r="A16" s="4" t="s">
        <v>6</v>
      </c>
      <c r="B16" s="1"/>
    </row>
    <row r="17" spans="1:11" ht="12.75" customHeight="1" x14ac:dyDescent="0.3">
      <c r="A17" s="4" t="s">
        <v>162</v>
      </c>
    </row>
    <row r="18" spans="1:11" s="6" customFormat="1" x14ac:dyDescent="0.3">
      <c r="A18" s="2" t="s">
        <v>5</v>
      </c>
      <c r="B18" s="3"/>
      <c r="C18" s="1"/>
      <c r="D18" s="1"/>
      <c r="E18" s="1"/>
      <c r="F18" s="1"/>
      <c r="G18" s="1"/>
      <c r="H18" s="1"/>
      <c r="I18" s="1"/>
      <c r="J18" s="1"/>
      <c r="K18" s="1"/>
    </row>
    <row r="19" spans="1:11" s="2" customFormat="1" x14ac:dyDescent="0.3">
      <c r="A19" s="3"/>
      <c r="B19" s="1"/>
      <c r="C19" s="1"/>
      <c r="D19" s="1"/>
      <c r="E19" s="1"/>
      <c r="F19" s="1"/>
      <c r="G19" s="1"/>
      <c r="H19" s="1"/>
      <c r="I19" s="1"/>
      <c r="J19" s="1"/>
      <c r="K19" s="1"/>
    </row>
    <row r="20" spans="1:11" x14ac:dyDescent="0.3">
      <c r="A20" s="3"/>
      <c r="B20" s="1"/>
    </row>
    <row r="21" spans="1:11" x14ac:dyDescent="0.3">
      <c r="A21" s="3"/>
      <c r="B21" s="1"/>
    </row>
    <row r="22" spans="1:11" x14ac:dyDescent="0.3">
      <c r="A22" s="3"/>
      <c r="B22" s="1"/>
    </row>
    <row r="23" spans="1:11" x14ac:dyDescent="0.3">
      <c r="A23" s="3"/>
      <c r="B23" s="1"/>
    </row>
  </sheetData>
  <mergeCells count="9">
    <mergeCell ref="C4:K4"/>
    <mergeCell ref="C5:K5"/>
    <mergeCell ref="C8:K8"/>
    <mergeCell ref="C9:K9"/>
    <mergeCell ref="A1:K1"/>
    <mergeCell ref="C2:D2"/>
    <mergeCell ref="E2:F2"/>
    <mergeCell ref="G2:H2"/>
    <mergeCell ref="I2:J2"/>
  </mergeCells>
  <pageMargins left="0.7" right="0.7" top="0.75" bottom="0.75" header="0.3" footer="0.3"/>
  <pageSetup paperSize="9" scale="81" fitToHeight="0" orientation="portrait" r:id="rId1"/>
  <ignoredErrors>
    <ignoredError sqref="B6 B10 B1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24"/>
  <sheetViews>
    <sheetView topLeftCell="A7" zoomScaleNormal="100" workbookViewId="0">
      <selection activeCell="B6" sqref="B6"/>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25.5" customHeight="1" x14ac:dyDescent="0.3">
      <c r="A1" s="584" t="s">
        <v>209</v>
      </c>
      <c r="B1" s="566"/>
      <c r="D1" s="585" t="s">
        <v>230</v>
      </c>
      <c r="E1" s="586"/>
      <c r="F1" s="586"/>
      <c r="G1" s="586"/>
      <c r="H1" s="586"/>
      <c r="I1" s="587"/>
    </row>
    <row r="2" spans="1:9" s="5" customFormat="1" ht="38.25" customHeight="1" x14ac:dyDescent="0.3">
      <c r="A2" s="14" t="s">
        <v>434</v>
      </c>
      <c r="B2" s="40"/>
      <c r="C2" s="1"/>
      <c r="D2" s="115" t="s">
        <v>9</v>
      </c>
      <c r="E2" s="226" t="s">
        <v>0</v>
      </c>
      <c r="F2" s="226" t="s">
        <v>2</v>
      </c>
      <c r="G2" s="226" t="s">
        <v>1</v>
      </c>
      <c r="H2" s="226" t="s">
        <v>3</v>
      </c>
      <c r="I2" s="233" t="s">
        <v>78</v>
      </c>
    </row>
    <row r="3" spans="1:9" s="5" customFormat="1" x14ac:dyDescent="0.3">
      <c r="A3" s="5" t="s">
        <v>440</v>
      </c>
      <c r="B3" s="27" t="s">
        <v>438</v>
      </c>
      <c r="C3" s="1"/>
      <c r="D3" s="105" t="s">
        <v>111</v>
      </c>
      <c r="E3" s="7"/>
      <c r="F3" s="7"/>
      <c r="G3" s="7">
        <v>1</v>
      </c>
      <c r="H3" s="7"/>
      <c r="I3" s="28">
        <f>SUM(E3:H3)</f>
        <v>1</v>
      </c>
    </row>
    <row r="4" spans="1:9" ht="12.75" customHeight="1" thickBot="1" x14ac:dyDescent="0.35">
      <c r="A4" s="17" t="s">
        <v>10</v>
      </c>
      <c r="B4" s="512" t="s">
        <v>447</v>
      </c>
      <c r="D4" s="106" t="s">
        <v>271</v>
      </c>
      <c r="E4" s="104"/>
      <c r="F4" s="104"/>
      <c r="G4" s="104">
        <v>0</v>
      </c>
      <c r="H4" s="104"/>
      <c r="I4" s="234">
        <f>SUM(E4:H4)</f>
        <v>0</v>
      </c>
    </row>
    <row r="5" spans="1:9" ht="12.75" customHeight="1" x14ac:dyDescent="0.3">
      <c r="A5" s="17" t="s">
        <v>11</v>
      </c>
      <c r="B5" s="69"/>
    </row>
    <row r="6" spans="1:9" ht="12.75" customHeight="1" x14ac:dyDescent="0.3">
      <c r="A6" s="70" t="s">
        <v>15</v>
      </c>
      <c r="B6" s="395" t="s">
        <v>446</v>
      </c>
    </row>
    <row r="7" spans="1:9" ht="25.5" customHeight="1" x14ac:dyDescent="0.3">
      <c r="A7" s="17" t="s">
        <v>16</v>
      </c>
      <c r="B7" s="395" t="s">
        <v>439</v>
      </c>
    </row>
    <row r="8" spans="1:9" ht="13.5" thickBot="1" x14ac:dyDescent="0.35">
      <c r="A8" s="125" t="s">
        <v>88</v>
      </c>
      <c r="B8" s="513">
        <v>0</v>
      </c>
    </row>
    <row r="9" spans="1:9" x14ac:dyDescent="0.3">
      <c r="A9" s="67" t="s">
        <v>14</v>
      </c>
      <c r="B9" s="68"/>
    </row>
    <row r="10" spans="1:9" x14ac:dyDescent="0.3">
      <c r="A10" s="17" t="s">
        <v>10</v>
      </c>
      <c r="B10" s="69"/>
    </row>
    <row r="11" spans="1:9" x14ac:dyDescent="0.3">
      <c r="A11" s="17" t="s">
        <v>11</v>
      </c>
      <c r="B11" s="69"/>
    </row>
    <row r="12" spans="1:9" x14ac:dyDescent="0.3">
      <c r="A12" s="17" t="s">
        <v>12</v>
      </c>
      <c r="B12" s="69"/>
    </row>
    <row r="13" spans="1:9" x14ac:dyDescent="0.3">
      <c r="A13" s="70" t="s">
        <v>15</v>
      </c>
      <c r="B13" s="69"/>
    </row>
    <row r="14" spans="1:9" x14ac:dyDescent="0.3">
      <c r="A14" s="17" t="s">
        <v>17</v>
      </c>
      <c r="B14" s="69"/>
    </row>
    <row r="15" spans="1:9" ht="26" x14ac:dyDescent="0.3">
      <c r="A15" s="17" t="s">
        <v>16</v>
      </c>
      <c r="B15" s="69"/>
    </row>
    <row r="16" spans="1:9" x14ac:dyDescent="0.3">
      <c r="A16" s="17" t="s">
        <v>13</v>
      </c>
      <c r="B16" s="69"/>
    </row>
    <row r="17" spans="1:2" x14ac:dyDescent="0.3">
      <c r="A17" s="17" t="s">
        <v>98</v>
      </c>
      <c r="B17" s="69"/>
    </row>
    <row r="18" spans="1:2" x14ac:dyDescent="0.3">
      <c r="A18" s="17" t="s">
        <v>97</v>
      </c>
      <c r="B18" s="69"/>
    </row>
    <row r="19" spans="1:2" ht="15" thickBot="1" x14ac:dyDescent="0.4">
      <c r="A19" s="123" t="s">
        <v>88</v>
      </c>
      <c r="B19" s="124"/>
    </row>
    <row r="21" spans="1:2" ht="14" x14ac:dyDescent="0.3">
      <c r="A21" s="65"/>
      <c r="B21" s="64"/>
    </row>
    <row r="22" spans="1:2" ht="14" x14ac:dyDescent="0.3">
      <c r="A22" s="583"/>
      <c r="B22" s="583"/>
    </row>
    <row r="23" spans="1:2" ht="14" x14ac:dyDescent="0.3">
      <c r="A23" s="583"/>
      <c r="B23" s="583"/>
    </row>
    <row r="24" spans="1:2" ht="14" x14ac:dyDescent="0.3">
      <c r="A24" s="583"/>
      <c r="B24" s="583"/>
    </row>
  </sheetData>
  <mergeCells count="5">
    <mergeCell ref="A24:B24"/>
    <mergeCell ref="A1:B1"/>
    <mergeCell ref="A22:B22"/>
    <mergeCell ref="A23:B23"/>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18"/>
  <sheetViews>
    <sheetView zoomScaleNormal="100" workbookViewId="0">
      <selection activeCell="C8" sqref="C8"/>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588" t="s">
        <v>324</v>
      </c>
      <c r="B1" s="589"/>
      <c r="D1" s="585" t="s">
        <v>229</v>
      </c>
      <c r="E1" s="586"/>
      <c r="F1" s="586"/>
      <c r="G1" s="586"/>
      <c r="H1" s="586"/>
      <c r="I1" s="587"/>
    </row>
    <row r="2" spans="1:9" s="5" customFormat="1" ht="38.25" customHeight="1" x14ac:dyDescent="0.3">
      <c r="A2" s="14" t="s">
        <v>434</v>
      </c>
      <c r="B2" s="40"/>
      <c r="D2" s="115" t="s">
        <v>434</v>
      </c>
      <c r="E2" s="226" t="s">
        <v>0</v>
      </c>
      <c r="F2" s="226" t="s">
        <v>2</v>
      </c>
      <c r="G2" s="226" t="s">
        <v>1</v>
      </c>
      <c r="H2" s="226" t="s">
        <v>3</v>
      </c>
      <c r="I2" s="233" t="s">
        <v>78</v>
      </c>
    </row>
    <row r="3" spans="1:9" s="5" customFormat="1" ht="12.75" customHeight="1" x14ac:dyDescent="0.3">
      <c r="A3" s="27" t="s">
        <v>18</v>
      </c>
      <c r="B3" s="520" t="s">
        <v>442</v>
      </c>
      <c r="D3" s="105" t="s">
        <v>111</v>
      </c>
      <c r="E3" s="7">
        <v>1</v>
      </c>
      <c r="F3" s="7">
        <v>0</v>
      </c>
      <c r="G3" s="7">
        <v>1</v>
      </c>
      <c r="H3" s="7">
        <v>0</v>
      </c>
      <c r="I3" s="28">
        <f>SUM(E3:H3)</f>
        <v>2</v>
      </c>
    </row>
    <row r="4" spans="1:9" s="5" customFormat="1" ht="12.75" customHeight="1" thickBot="1" x14ac:dyDescent="0.35">
      <c r="A4" s="236" t="s">
        <v>406</v>
      </c>
      <c r="B4" s="521" t="s">
        <v>445</v>
      </c>
      <c r="D4" s="106" t="s">
        <v>271</v>
      </c>
      <c r="E4" s="104">
        <v>2</v>
      </c>
      <c r="F4" s="104">
        <v>0</v>
      </c>
      <c r="G4" s="104">
        <v>0</v>
      </c>
      <c r="H4" s="104">
        <v>0</v>
      </c>
      <c r="I4" s="234">
        <f>SUM(E4:H4)</f>
        <v>2</v>
      </c>
    </row>
    <row r="5" spans="1:9" ht="12.75" customHeight="1" x14ac:dyDescent="0.3">
      <c r="A5" s="171" t="s">
        <v>122</v>
      </c>
      <c r="B5" s="522" t="s">
        <v>443</v>
      </c>
    </row>
    <row r="6" spans="1:9" ht="25.5" customHeight="1" x14ac:dyDescent="0.3">
      <c r="A6" s="171" t="s">
        <v>16</v>
      </c>
      <c r="B6" s="522" t="s">
        <v>444</v>
      </c>
    </row>
    <row r="7" spans="1:9" ht="15" thickBot="1" x14ac:dyDescent="0.4">
      <c r="A7" s="123" t="s">
        <v>88</v>
      </c>
      <c r="B7" s="511">
        <v>2</v>
      </c>
    </row>
    <row r="8" spans="1:9" x14ac:dyDescent="0.3">
      <c r="A8" s="236" t="s">
        <v>19</v>
      </c>
      <c r="B8" s="237"/>
    </row>
    <row r="9" spans="1:9" x14ac:dyDescent="0.3">
      <c r="A9" s="236" t="s">
        <v>406</v>
      </c>
      <c r="B9" s="237"/>
    </row>
    <row r="10" spans="1:9" ht="12.75" customHeight="1" x14ac:dyDescent="0.3">
      <c r="A10" s="171" t="s">
        <v>122</v>
      </c>
      <c r="B10" s="235"/>
    </row>
    <row r="11" spans="1:9" x14ac:dyDescent="0.3">
      <c r="A11" s="171" t="s">
        <v>12</v>
      </c>
      <c r="B11" s="235"/>
    </row>
    <row r="12" spans="1:9" x14ac:dyDescent="0.3">
      <c r="A12" s="171" t="s">
        <v>17</v>
      </c>
      <c r="B12" s="235"/>
    </row>
    <row r="13" spans="1:9" ht="26" x14ac:dyDescent="0.3">
      <c r="A13" s="171" t="s">
        <v>16</v>
      </c>
      <c r="B13" s="235"/>
    </row>
    <row r="14" spans="1:9" ht="26" x14ac:dyDescent="0.3">
      <c r="A14" s="172" t="s">
        <v>13</v>
      </c>
      <c r="B14" s="235"/>
    </row>
    <row r="15" spans="1:9" ht="15" thickBot="1" x14ac:dyDescent="0.4">
      <c r="A15" s="123" t="s">
        <v>88</v>
      </c>
      <c r="B15" s="124"/>
    </row>
    <row r="16" spans="1:9" ht="14.5" x14ac:dyDescent="0.35">
      <c r="A16" s="126"/>
      <c r="B16" s="79"/>
    </row>
    <row r="17" spans="1:2" s="49" customFormat="1" ht="15" customHeight="1" x14ac:dyDescent="0.3">
      <c r="A17" s="590" t="s">
        <v>101</v>
      </c>
      <c r="B17" s="590"/>
    </row>
    <row r="18" spans="1:2" s="49" customFormat="1" ht="15" customHeight="1" x14ac:dyDescent="0.3">
      <c r="A18" s="590"/>
      <c r="B18" s="590"/>
    </row>
  </sheetData>
  <mergeCells count="3">
    <mergeCell ref="A1:B1"/>
    <mergeCell ref="A17:B18"/>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rgb="FF0070C0"/>
    <pageSetUpPr fitToPage="1"/>
  </sheetPr>
  <dimension ref="A1:I31"/>
  <sheetViews>
    <sheetView workbookViewId="0">
      <selection activeCell="D2" sqref="D2"/>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588" t="s">
        <v>325</v>
      </c>
      <c r="B1" s="589"/>
      <c r="D1" s="585" t="s">
        <v>228</v>
      </c>
      <c r="E1" s="586"/>
      <c r="F1" s="586"/>
      <c r="G1" s="586"/>
      <c r="H1" s="586"/>
      <c r="I1" s="587"/>
    </row>
    <row r="2" spans="1:9" s="5" customFormat="1" ht="38.25" customHeight="1" x14ac:dyDescent="0.3">
      <c r="A2" s="14" t="s">
        <v>434</v>
      </c>
      <c r="B2" s="40"/>
      <c r="D2" s="538" t="s">
        <v>434</v>
      </c>
      <c r="E2" s="226" t="s">
        <v>0</v>
      </c>
      <c r="F2" s="226" t="s">
        <v>2</v>
      </c>
      <c r="G2" s="226" t="s">
        <v>1</v>
      </c>
      <c r="H2" s="226" t="s">
        <v>3</v>
      </c>
      <c r="I2" s="233" t="s">
        <v>78</v>
      </c>
    </row>
    <row r="3" spans="1:9" s="5" customFormat="1" x14ac:dyDescent="0.3">
      <c r="A3" s="27" t="s">
        <v>18</v>
      </c>
      <c r="B3" s="71"/>
      <c r="D3" s="105" t="s">
        <v>111</v>
      </c>
      <c r="E3" s="7"/>
      <c r="F3" s="7"/>
      <c r="G3" s="7"/>
      <c r="H3" s="7"/>
      <c r="I3" s="28">
        <f>SUM(E3:H3)</f>
        <v>0</v>
      </c>
    </row>
    <row r="4" spans="1:9" s="5" customFormat="1" ht="13.5" thickBot="1" x14ac:dyDescent="0.35">
      <c r="A4" s="236" t="s">
        <v>405</v>
      </c>
      <c r="B4" s="71"/>
      <c r="D4" s="106" t="s">
        <v>271</v>
      </c>
      <c r="E4" s="104"/>
      <c r="F4" s="104"/>
      <c r="G4" s="104"/>
      <c r="H4" s="104"/>
      <c r="I4" s="234">
        <f>SUM(E4:H4)</f>
        <v>0</v>
      </c>
    </row>
    <row r="5" spans="1:9" x14ac:dyDescent="0.3">
      <c r="A5" s="171" t="s">
        <v>20</v>
      </c>
      <c r="B5" s="69"/>
    </row>
    <row r="6" spans="1:9" ht="26" x14ac:dyDescent="0.3">
      <c r="A6" s="171" t="s">
        <v>16</v>
      </c>
      <c r="B6" s="69"/>
    </row>
    <row r="7" spans="1:9" x14ac:dyDescent="0.3">
      <c r="A7" s="145" t="s">
        <v>88</v>
      </c>
      <c r="B7" s="238"/>
    </row>
    <row r="8" spans="1:9" x14ac:dyDescent="0.3">
      <c r="A8" s="236" t="s">
        <v>19</v>
      </c>
      <c r="B8" s="71"/>
    </row>
    <row r="9" spans="1:9" x14ac:dyDescent="0.3">
      <c r="A9" s="236" t="s">
        <v>405</v>
      </c>
      <c r="B9" s="71"/>
    </row>
    <row r="10" spans="1:9" x14ac:dyDescent="0.3">
      <c r="A10" s="171" t="s">
        <v>20</v>
      </c>
      <c r="B10" s="69"/>
    </row>
    <row r="11" spans="1:9" x14ac:dyDescent="0.3">
      <c r="A11" s="17" t="s">
        <v>12</v>
      </c>
      <c r="B11" s="69"/>
    </row>
    <row r="12" spans="1:9" x14ac:dyDescent="0.3">
      <c r="A12" s="17" t="s">
        <v>17</v>
      </c>
      <c r="B12" s="69"/>
    </row>
    <row r="13" spans="1:9" ht="26" x14ac:dyDescent="0.3">
      <c r="A13" s="17" t="s">
        <v>16</v>
      </c>
      <c r="B13" s="69"/>
    </row>
    <row r="14" spans="1:9" ht="26" x14ac:dyDescent="0.3">
      <c r="A14" s="17" t="s">
        <v>13</v>
      </c>
      <c r="B14" s="69"/>
      <c r="D14" s="63"/>
    </row>
    <row r="15" spans="1:9" ht="13.5" thickBot="1" x14ac:dyDescent="0.35">
      <c r="A15" s="142" t="s">
        <v>88</v>
      </c>
      <c r="B15" s="239"/>
    </row>
    <row r="31" spans="2:2" x14ac:dyDescent="0.3">
      <c r="B31" s="127"/>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pageSetUpPr fitToPage="1"/>
  </sheetPr>
  <dimension ref="A1:J8"/>
  <sheetViews>
    <sheetView workbookViewId="0">
      <selection activeCell="I13" sqref="I13"/>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563" t="s">
        <v>215</v>
      </c>
      <c r="B1" s="564"/>
      <c r="C1" s="564"/>
      <c r="D1" s="564"/>
      <c r="E1" s="564"/>
      <c r="F1" s="564"/>
      <c r="G1" s="564"/>
      <c r="H1" s="564"/>
      <c r="I1" s="564"/>
      <c r="J1" s="566"/>
    </row>
    <row r="2" spans="1:10" s="5" customFormat="1" ht="38.25" customHeight="1" x14ac:dyDescent="0.3">
      <c r="A2" s="14" t="s">
        <v>434</v>
      </c>
      <c r="B2" s="8"/>
      <c r="C2" s="580" t="s">
        <v>49</v>
      </c>
      <c r="D2" s="580"/>
      <c r="E2" s="580"/>
      <c r="F2" s="580" t="s">
        <v>50</v>
      </c>
      <c r="G2" s="580"/>
      <c r="H2" s="580"/>
      <c r="I2" s="592" t="s">
        <v>51</v>
      </c>
      <c r="J2" s="594" t="s">
        <v>4</v>
      </c>
    </row>
    <row r="3" spans="1:10" s="5" customFormat="1" ht="26" x14ac:dyDescent="0.3">
      <c r="A3" s="14"/>
      <c r="B3" s="8"/>
      <c r="C3" s="92" t="s">
        <v>53</v>
      </c>
      <c r="D3" s="92" t="s">
        <v>168</v>
      </c>
      <c r="E3" s="92" t="s">
        <v>169</v>
      </c>
      <c r="F3" s="92" t="s">
        <v>53</v>
      </c>
      <c r="G3" s="211" t="s">
        <v>168</v>
      </c>
      <c r="H3" s="92" t="s">
        <v>169</v>
      </c>
      <c r="I3" s="593"/>
      <c r="J3" s="595"/>
    </row>
    <row r="4" spans="1:10" s="2" customFormat="1" x14ac:dyDescent="0.3">
      <c r="A4" s="356" t="s">
        <v>375</v>
      </c>
      <c r="B4" s="357" t="s">
        <v>374</v>
      </c>
      <c r="C4" s="591"/>
      <c r="D4" s="591"/>
      <c r="E4" s="591"/>
      <c r="F4" s="591"/>
      <c r="G4" s="591"/>
      <c r="H4" s="591"/>
      <c r="I4" s="591"/>
      <c r="J4" s="16"/>
    </row>
    <row r="5" spans="1:10" x14ac:dyDescent="0.3">
      <c r="A5" s="171" t="s">
        <v>391</v>
      </c>
      <c r="B5" s="358" t="s">
        <v>378</v>
      </c>
      <c r="C5" s="10">
        <v>2</v>
      </c>
      <c r="D5" s="10"/>
      <c r="E5" s="10">
        <v>2</v>
      </c>
      <c r="F5" s="10"/>
      <c r="G5" s="10">
        <v>2</v>
      </c>
      <c r="H5" s="10"/>
      <c r="I5" s="10">
        <v>4</v>
      </c>
      <c r="J5" s="18">
        <f t="shared" ref="J5" si="0">SUM(C5:I5)</f>
        <v>10</v>
      </c>
    </row>
    <row r="6" spans="1:10" ht="13.5" thickBot="1" x14ac:dyDescent="0.35">
      <c r="A6" s="24" t="s">
        <v>286</v>
      </c>
      <c r="B6" s="344" t="s">
        <v>109</v>
      </c>
      <c r="C6" s="26">
        <f t="shared" ref="C6:J6" si="1">SUM(C5:C5)</f>
        <v>2</v>
      </c>
      <c r="D6" s="26">
        <f t="shared" si="1"/>
        <v>0</v>
      </c>
      <c r="E6" s="26">
        <f t="shared" si="1"/>
        <v>2</v>
      </c>
      <c r="F6" s="26">
        <f t="shared" si="1"/>
        <v>0</v>
      </c>
      <c r="G6" s="26">
        <f t="shared" si="1"/>
        <v>2</v>
      </c>
      <c r="H6" s="26">
        <f t="shared" si="1"/>
        <v>0</v>
      </c>
      <c r="I6" s="26">
        <f t="shared" si="1"/>
        <v>4</v>
      </c>
      <c r="J6" s="19">
        <f t="shared" si="1"/>
        <v>10</v>
      </c>
    </row>
    <row r="8" spans="1:10" x14ac:dyDescent="0.3">
      <c r="B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dimension ref="A1:K18"/>
  <sheetViews>
    <sheetView workbookViewId="0">
      <selection activeCell="J12" sqref="J12"/>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563" t="s">
        <v>216</v>
      </c>
      <c r="B1" s="564"/>
      <c r="C1" s="564"/>
      <c r="D1" s="564"/>
      <c r="E1" s="564"/>
      <c r="F1" s="564"/>
      <c r="G1" s="564"/>
      <c r="H1" s="564"/>
      <c r="I1" s="564"/>
      <c r="J1" s="564"/>
      <c r="K1" s="566"/>
    </row>
    <row r="2" spans="1:11" s="5" customFormat="1" ht="38.25" customHeight="1" x14ac:dyDescent="0.3">
      <c r="A2" s="14" t="s">
        <v>434</v>
      </c>
      <c r="B2" s="8"/>
      <c r="C2" s="580" t="s">
        <v>49</v>
      </c>
      <c r="D2" s="580"/>
      <c r="E2" s="580"/>
      <c r="F2" s="580" t="s">
        <v>50</v>
      </c>
      <c r="G2" s="580"/>
      <c r="H2" s="580"/>
      <c r="I2" s="592" t="s">
        <v>51</v>
      </c>
      <c r="J2" s="597" t="s">
        <v>294</v>
      </c>
      <c r="K2" s="599" t="s">
        <v>52</v>
      </c>
    </row>
    <row r="3" spans="1:11" s="5" customFormat="1" ht="30.75" customHeight="1" x14ac:dyDescent="0.3">
      <c r="A3" s="14"/>
      <c r="B3" s="8"/>
      <c r="C3" s="211" t="s">
        <v>53</v>
      </c>
      <c r="D3" s="211" t="s">
        <v>168</v>
      </c>
      <c r="E3" s="211" t="s">
        <v>169</v>
      </c>
      <c r="F3" s="211" t="s">
        <v>53</v>
      </c>
      <c r="G3" s="211" t="s">
        <v>168</v>
      </c>
      <c r="H3" s="211" t="s">
        <v>169</v>
      </c>
      <c r="I3" s="593"/>
      <c r="J3" s="598"/>
      <c r="K3" s="600"/>
    </row>
    <row r="4" spans="1:11" s="2" customFormat="1" x14ac:dyDescent="0.3">
      <c r="A4" s="356" t="s">
        <v>375</v>
      </c>
      <c r="B4" s="357" t="s">
        <v>374</v>
      </c>
      <c r="C4" s="591"/>
      <c r="D4" s="591"/>
      <c r="E4" s="591"/>
      <c r="F4" s="591"/>
      <c r="G4" s="591"/>
      <c r="H4" s="591"/>
      <c r="I4" s="591"/>
      <c r="J4" s="33"/>
      <c r="K4" s="34"/>
    </row>
    <row r="5" spans="1:11" x14ac:dyDescent="0.3">
      <c r="A5" s="171" t="s">
        <v>391</v>
      </c>
      <c r="B5" s="358" t="s">
        <v>378</v>
      </c>
      <c r="C5" s="10">
        <v>140</v>
      </c>
      <c r="D5" s="10"/>
      <c r="E5" s="10">
        <v>132</v>
      </c>
      <c r="F5" s="10"/>
      <c r="G5" s="10">
        <v>50</v>
      </c>
      <c r="H5" s="10"/>
      <c r="I5" s="10">
        <v>238</v>
      </c>
      <c r="J5" s="13">
        <v>560</v>
      </c>
      <c r="K5" s="32">
        <v>2</v>
      </c>
    </row>
    <row r="6" spans="1:11" ht="13.5" thickBot="1" x14ac:dyDescent="0.35">
      <c r="A6" s="24" t="s">
        <v>294</v>
      </c>
      <c r="B6" s="344" t="s">
        <v>109</v>
      </c>
      <c r="C6" s="26">
        <v>140</v>
      </c>
      <c r="D6" s="26"/>
      <c r="E6" s="26">
        <v>132</v>
      </c>
      <c r="F6" s="26"/>
      <c r="G6" s="26">
        <v>50</v>
      </c>
      <c r="H6" s="26"/>
      <c r="I6" s="26">
        <v>238</v>
      </c>
      <c r="J6" s="26">
        <v>560</v>
      </c>
      <c r="K6" s="19">
        <v>2</v>
      </c>
    </row>
    <row r="8" spans="1:11" x14ac:dyDescent="0.3">
      <c r="A8" s="596" t="s">
        <v>297</v>
      </c>
      <c r="B8" s="596"/>
      <c r="C8" s="596"/>
      <c r="D8" s="596"/>
      <c r="E8" s="596"/>
      <c r="F8" s="596"/>
      <c r="G8" s="596"/>
      <c r="H8" s="596"/>
      <c r="I8" s="596"/>
      <c r="J8" s="596"/>
      <c r="K8" s="596"/>
    </row>
    <row r="10" spans="1:11" x14ac:dyDescent="0.3">
      <c r="J10" s="510"/>
    </row>
    <row r="18" ht="30" customHeight="1" x14ac:dyDescent="0.3"/>
  </sheetData>
  <mergeCells count="8">
    <mergeCell ref="A8:K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
  <sheetViews>
    <sheetView workbookViewId="0">
      <selection activeCell="D27" sqref="D27"/>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601" t="s">
        <v>210</v>
      </c>
      <c r="B1" s="602"/>
      <c r="C1" s="602"/>
      <c r="D1" s="602"/>
      <c r="E1" s="602"/>
      <c r="F1" s="602"/>
      <c r="G1" s="602"/>
      <c r="H1" s="602"/>
      <c r="I1" s="602"/>
      <c r="J1" s="602"/>
      <c r="K1" s="589"/>
    </row>
    <row r="2" spans="1:11" s="5" customFormat="1" ht="38.25" customHeight="1" x14ac:dyDescent="0.3">
      <c r="A2" s="14" t="s">
        <v>434</v>
      </c>
      <c r="B2" s="8"/>
      <c r="C2" s="580" t="s">
        <v>0</v>
      </c>
      <c r="D2" s="580"/>
      <c r="E2" s="580" t="s">
        <v>2</v>
      </c>
      <c r="F2" s="580"/>
      <c r="G2" s="580" t="s">
        <v>1</v>
      </c>
      <c r="H2" s="580"/>
      <c r="I2" s="581" t="s">
        <v>3</v>
      </c>
      <c r="J2" s="582"/>
      <c r="K2" s="42" t="s">
        <v>4</v>
      </c>
    </row>
    <row r="3" spans="1:11" s="5" customFormat="1" ht="13.5" customHeight="1" thickBot="1" x14ac:dyDescent="0.35">
      <c r="A3" s="41"/>
      <c r="B3" s="45"/>
      <c r="C3" s="46" t="s">
        <v>7</v>
      </c>
      <c r="D3" s="46" t="s">
        <v>8</v>
      </c>
      <c r="E3" s="46" t="s">
        <v>7</v>
      </c>
      <c r="F3" s="46" t="s">
        <v>8</v>
      </c>
      <c r="G3" s="46" t="s">
        <v>7</v>
      </c>
      <c r="H3" s="46" t="s">
        <v>8</v>
      </c>
      <c r="I3" s="122" t="s">
        <v>7</v>
      </c>
      <c r="J3" s="122" t="s">
        <v>8</v>
      </c>
      <c r="K3" s="39"/>
    </row>
    <row r="4" spans="1:11" s="6" customFormat="1" x14ac:dyDescent="0.3">
      <c r="A4" s="107" t="s">
        <v>435</v>
      </c>
      <c r="B4" s="44"/>
      <c r="C4" s="571"/>
      <c r="D4" s="572"/>
      <c r="E4" s="572"/>
      <c r="F4" s="572"/>
      <c r="G4" s="572"/>
      <c r="H4" s="572"/>
      <c r="I4" s="572"/>
      <c r="J4" s="572"/>
      <c r="K4" s="573"/>
    </row>
    <row r="5" spans="1:11" x14ac:dyDescent="0.3">
      <c r="A5" s="356" t="s">
        <v>375</v>
      </c>
      <c r="B5" s="357" t="s">
        <v>374</v>
      </c>
      <c r="C5" s="574"/>
      <c r="D5" s="575"/>
      <c r="E5" s="575"/>
      <c r="F5" s="575"/>
      <c r="G5" s="575"/>
      <c r="H5" s="575"/>
      <c r="I5" s="575"/>
      <c r="J5" s="575"/>
      <c r="K5" s="576"/>
    </row>
    <row r="6" spans="1:11" ht="12.75" customHeight="1" x14ac:dyDescent="0.3">
      <c r="A6" s="171" t="s">
        <v>391</v>
      </c>
      <c r="B6" s="358" t="s">
        <v>378</v>
      </c>
      <c r="C6" s="10">
        <v>131</v>
      </c>
      <c r="D6" s="10">
        <v>12</v>
      </c>
      <c r="E6" s="10">
        <v>71</v>
      </c>
      <c r="F6" s="10">
        <v>0</v>
      </c>
      <c r="G6" s="10">
        <v>73</v>
      </c>
      <c r="H6" s="10">
        <v>7</v>
      </c>
      <c r="I6" s="118">
        <v>31</v>
      </c>
      <c r="J6" s="119">
        <v>0</v>
      </c>
      <c r="K6" s="18">
        <f t="shared" ref="K6:K9" si="0">SUM(C6:J6)</f>
        <v>325</v>
      </c>
    </row>
    <row r="7" spans="1:11" ht="12.75" customHeight="1" x14ac:dyDescent="0.3">
      <c r="A7" s="359" t="s">
        <v>108</v>
      </c>
      <c r="B7" s="360" t="s">
        <v>109</v>
      </c>
      <c r="C7" s="13">
        <f t="shared" ref="C7:K7" si="1">SUM(C6:C6)</f>
        <v>131</v>
      </c>
      <c r="D7" s="13">
        <f t="shared" si="1"/>
        <v>12</v>
      </c>
      <c r="E7" s="13">
        <f t="shared" si="1"/>
        <v>71</v>
      </c>
      <c r="F7" s="13">
        <f t="shared" si="1"/>
        <v>0</v>
      </c>
      <c r="G7" s="13">
        <f t="shared" si="1"/>
        <v>73</v>
      </c>
      <c r="H7" s="13">
        <f t="shared" si="1"/>
        <v>7</v>
      </c>
      <c r="I7" s="13">
        <f t="shared" si="1"/>
        <v>31</v>
      </c>
      <c r="J7" s="13">
        <f t="shared" si="1"/>
        <v>0</v>
      </c>
      <c r="K7" s="18">
        <f t="shared" si="1"/>
        <v>325</v>
      </c>
    </row>
    <row r="8" spans="1:11" x14ac:dyDescent="0.3">
      <c r="A8" s="368" t="s">
        <v>79</v>
      </c>
      <c r="B8" s="369" t="s">
        <v>109</v>
      </c>
      <c r="C8" s="98">
        <v>90</v>
      </c>
      <c r="D8" s="98">
        <v>10</v>
      </c>
      <c r="E8" s="98">
        <v>39</v>
      </c>
      <c r="F8" s="98">
        <v>0</v>
      </c>
      <c r="G8" s="98">
        <v>50</v>
      </c>
      <c r="H8" s="98">
        <v>6</v>
      </c>
      <c r="I8" s="98">
        <v>20</v>
      </c>
      <c r="J8" s="98">
        <v>0</v>
      </c>
      <c r="K8" s="20">
        <f t="shared" si="0"/>
        <v>215</v>
      </c>
    </row>
    <row r="9" spans="1:11" x14ac:dyDescent="0.3">
      <c r="A9" s="368" t="s">
        <v>92</v>
      </c>
      <c r="B9" s="369" t="s">
        <v>109</v>
      </c>
      <c r="C9" s="98">
        <v>9</v>
      </c>
      <c r="D9" s="98">
        <v>1</v>
      </c>
      <c r="E9" s="98">
        <v>12</v>
      </c>
      <c r="F9" s="98">
        <v>0</v>
      </c>
      <c r="G9" s="98">
        <v>11</v>
      </c>
      <c r="H9" s="98">
        <v>1</v>
      </c>
      <c r="I9" s="98">
        <v>8</v>
      </c>
      <c r="J9" s="98">
        <v>0</v>
      </c>
      <c r="K9" s="20">
        <f t="shared" si="0"/>
        <v>42</v>
      </c>
    </row>
    <row r="10" spans="1:11" x14ac:dyDescent="0.3">
      <c r="A10" s="174" t="s">
        <v>436</v>
      </c>
      <c r="B10" s="361"/>
      <c r="C10" s="577"/>
      <c r="D10" s="578"/>
      <c r="E10" s="578"/>
      <c r="F10" s="578"/>
      <c r="G10" s="578"/>
      <c r="H10" s="578"/>
      <c r="I10" s="578"/>
      <c r="J10" s="578"/>
      <c r="K10" s="579"/>
    </row>
    <row r="11" spans="1:11" ht="12.75" customHeight="1" x14ac:dyDescent="0.3">
      <c r="A11" s="356" t="s">
        <v>375</v>
      </c>
      <c r="B11" s="357" t="s">
        <v>374</v>
      </c>
      <c r="C11" s="574"/>
      <c r="D11" s="575"/>
      <c r="E11" s="575"/>
      <c r="F11" s="575"/>
      <c r="G11" s="575"/>
      <c r="H11" s="575"/>
      <c r="I11" s="575"/>
      <c r="J11" s="575"/>
      <c r="K11" s="576"/>
    </row>
    <row r="12" spans="1:11" x14ac:dyDescent="0.3">
      <c r="A12" s="171" t="s">
        <v>391</v>
      </c>
      <c r="B12" s="358" t="s">
        <v>378</v>
      </c>
      <c r="C12" s="10">
        <v>206</v>
      </c>
      <c r="D12" s="10">
        <v>14</v>
      </c>
      <c r="E12" s="10">
        <v>0</v>
      </c>
      <c r="F12" s="10">
        <v>0</v>
      </c>
      <c r="G12" s="10">
        <v>96</v>
      </c>
      <c r="H12" s="10">
        <v>0</v>
      </c>
      <c r="I12" s="118">
        <v>15</v>
      </c>
      <c r="J12" s="119">
        <v>23</v>
      </c>
      <c r="K12" s="18">
        <f t="shared" ref="K12" si="2">SUM(C12:J12)</f>
        <v>354</v>
      </c>
    </row>
    <row r="13" spans="1:11" x14ac:dyDescent="0.3">
      <c r="A13" s="359" t="s">
        <v>108</v>
      </c>
      <c r="B13" s="360" t="s">
        <v>109</v>
      </c>
      <c r="C13" s="13">
        <f t="shared" ref="C13:K13" si="3">SUM(C12:C12)</f>
        <v>206</v>
      </c>
      <c r="D13" s="13">
        <f t="shared" si="3"/>
        <v>14</v>
      </c>
      <c r="E13" s="13">
        <f t="shared" si="3"/>
        <v>0</v>
      </c>
      <c r="F13" s="13">
        <f t="shared" si="3"/>
        <v>0</v>
      </c>
      <c r="G13" s="13">
        <f t="shared" si="3"/>
        <v>96</v>
      </c>
      <c r="H13" s="13">
        <f t="shared" si="3"/>
        <v>0</v>
      </c>
      <c r="I13" s="13">
        <f t="shared" si="3"/>
        <v>15</v>
      </c>
      <c r="J13" s="13">
        <f t="shared" si="3"/>
        <v>23</v>
      </c>
      <c r="K13" s="18">
        <f t="shared" si="3"/>
        <v>354</v>
      </c>
    </row>
    <row r="14" spans="1:11" x14ac:dyDescent="0.3">
      <c r="A14" s="368" t="s">
        <v>80</v>
      </c>
      <c r="B14" s="369" t="s">
        <v>109</v>
      </c>
      <c r="C14" s="98">
        <v>98</v>
      </c>
      <c r="D14" s="98">
        <v>13</v>
      </c>
      <c r="E14" s="98">
        <v>0</v>
      </c>
      <c r="F14" s="98">
        <v>0</v>
      </c>
      <c r="G14" s="98">
        <v>44</v>
      </c>
      <c r="H14" s="98">
        <v>0</v>
      </c>
      <c r="I14" s="98">
        <v>7</v>
      </c>
      <c r="J14" s="98">
        <v>8</v>
      </c>
      <c r="K14" s="20">
        <f t="shared" ref="K14:K15" si="4">SUM(C14:J14)</f>
        <v>170</v>
      </c>
    </row>
    <row r="15" spans="1:11" s="6" customFormat="1" x14ac:dyDescent="0.3">
      <c r="A15" s="368" t="s">
        <v>91</v>
      </c>
      <c r="B15" s="369" t="s">
        <v>109</v>
      </c>
      <c r="C15" s="98">
        <v>56</v>
      </c>
      <c r="D15" s="98">
        <v>1</v>
      </c>
      <c r="E15" s="98">
        <v>0</v>
      </c>
      <c r="F15" s="98">
        <v>0</v>
      </c>
      <c r="G15" s="98">
        <v>22</v>
      </c>
      <c r="H15" s="98">
        <v>0</v>
      </c>
      <c r="I15" s="98">
        <v>2</v>
      </c>
      <c r="J15" s="98">
        <v>5</v>
      </c>
      <c r="K15" s="20">
        <f t="shared" si="4"/>
        <v>86</v>
      </c>
    </row>
    <row r="16" spans="1:11" s="6" customFormat="1" x14ac:dyDescent="0.3">
      <c r="A16" s="174" t="s">
        <v>434</v>
      </c>
      <c r="B16" s="361"/>
      <c r="C16" s="577"/>
      <c r="D16" s="578"/>
      <c r="E16" s="578"/>
      <c r="F16" s="578"/>
      <c r="G16" s="578"/>
      <c r="H16" s="578"/>
      <c r="I16" s="578"/>
      <c r="J16" s="578"/>
      <c r="K16" s="579"/>
    </row>
    <row r="17" spans="1:11" s="6" customFormat="1" x14ac:dyDescent="0.3">
      <c r="A17" s="356" t="s">
        <v>375</v>
      </c>
      <c r="B17" s="357" t="s">
        <v>374</v>
      </c>
      <c r="C17" s="574"/>
      <c r="D17" s="575"/>
      <c r="E17" s="575"/>
      <c r="F17" s="575"/>
      <c r="G17" s="575"/>
      <c r="H17" s="575"/>
      <c r="I17" s="575"/>
      <c r="J17" s="575"/>
      <c r="K17" s="576"/>
    </row>
    <row r="18" spans="1:11" s="6" customFormat="1" ht="13.5" thickBot="1" x14ac:dyDescent="0.35">
      <c r="A18" s="171" t="s">
        <v>391</v>
      </c>
      <c r="B18" s="358" t="s">
        <v>378</v>
      </c>
      <c r="C18" s="154">
        <f t="shared" ref="C18:J21" si="5">SUM(C6,C12)</f>
        <v>337</v>
      </c>
      <c r="D18" s="154">
        <f t="shared" si="5"/>
        <v>26</v>
      </c>
      <c r="E18" s="154">
        <f t="shared" si="5"/>
        <v>71</v>
      </c>
      <c r="F18" s="154">
        <f t="shared" si="5"/>
        <v>0</v>
      </c>
      <c r="G18" s="154">
        <f t="shared" si="5"/>
        <v>169</v>
      </c>
      <c r="H18" s="154">
        <f t="shared" si="5"/>
        <v>7</v>
      </c>
      <c r="I18" s="139">
        <f t="shared" si="5"/>
        <v>46</v>
      </c>
      <c r="J18" s="155">
        <f t="shared" si="5"/>
        <v>23</v>
      </c>
      <c r="K18" s="153">
        <f t="shared" ref="K18" si="6">SUM(C18:J18)</f>
        <v>679</v>
      </c>
    </row>
    <row r="19" spans="1:11" s="6" customFormat="1" x14ac:dyDescent="0.3">
      <c r="A19" s="240" t="s">
        <v>110</v>
      </c>
      <c r="B19" s="241" t="s">
        <v>109</v>
      </c>
      <c r="C19" s="242">
        <f t="shared" si="5"/>
        <v>337</v>
      </c>
      <c r="D19" s="242">
        <f t="shared" si="5"/>
        <v>26</v>
      </c>
      <c r="E19" s="242">
        <f t="shared" si="5"/>
        <v>71</v>
      </c>
      <c r="F19" s="242">
        <f t="shared" si="5"/>
        <v>0</v>
      </c>
      <c r="G19" s="242">
        <f t="shared" si="5"/>
        <v>169</v>
      </c>
      <c r="H19" s="242">
        <f t="shared" si="5"/>
        <v>7</v>
      </c>
      <c r="I19" s="242">
        <f t="shared" si="5"/>
        <v>46</v>
      </c>
      <c r="J19" s="243">
        <f t="shared" si="5"/>
        <v>23</v>
      </c>
      <c r="K19" s="244">
        <f>SUM(K18:K18)</f>
        <v>679</v>
      </c>
    </row>
    <row r="20" spans="1:11" s="2" customFormat="1" x14ac:dyDescent="0.3">
      <c r="A20" s="61" t="s">
        <v>89</v>
      </c>
      <c r="B20" s="159" t="s">
        <v>109</v>
      </c>
      <c r="C20" s="118">
        <f t="shared" si="5"/>
        <v>188</v>
      </c>
      <c r="D20" s="118">
        <f t="shared" si="5"/>
        <v>23</v>
      </c>
      <c r="E20" s="118">
        <f t="shared" si="5"/>
        <v>39</v>
      </c>
      <c r="F20" s="118">
        <f t="shared" si="5"/>
        <v>0</v>
      </c>
      <c r="G20" s="118">
        <f t="shared" si="5"/>
        <v>94</v>
      </c>
      <c r="H20" s="118">
        <f t="shared" si="5"/>
        <v>6</v>
      </c>
      <c r="I20" s="118">
        <f t="shared" si="5"/>
        <v>27</v>
      </c>
      <c r="J20" s="118">
        <f t="shared" si="5"/>
        <v>8</v>
      </c>
      <c r="K20" s="18">
        <f t="shared" ref="K20:K21" si="7">SUM(C20:J20)</f>
        <v>385</v>
      </c>
    </row>
    <row r="21" spans="1:11" ht="13.5" thickBot="1" x14ac:dyDescent="0.35">
      <c r="A21" s="142" t="s">
        <v>90</v>
      </c>
      <c r="B21" s="160" t="s">
        <v>109</v>
      </c>
      <c r="C21" s="158">
        <f t="shared" si="5"/>
        <v>65</v>
      </c>
      <c r="D21" s="158">
        <f t="shared" si="5"/>
        <v>2</v>
      </c>
      <c r="E21" s="158">
        <f t="shared" si="5"/>
        <v>12</v>
      </c>
      <c r="F21" s="158">
        <f t="shared" si="5"/>
        <v>0</v>
      </c>
      <c r="G21" s="158">
        <f t="shared" si="5"/>
        <v>33</v>
      </c>
      <c r="H21" s="158">
        <f t="shared" si="5"/>
        <v>1</v>
      </c>
      <c r="I21" s="158">
        <f t="shared" si="5"/>
        <v>10</v>
      </c>
      <c r="J21" s="158">
        <f t="shared" si="5"/>
        <v>5</v>
      </c>
      <c r="K21" s="19">
        <f t="shared" si="7"/>
        <v>128</v>
      </c>
    </row>
    <row r="23" spans="1:11" x14ac:dyDescent="0.3">
      <c r="A23" s="603" t="s">
        <v>162</v>
      </c>
      <c r="B23" s="603"/>
      <c r="C23" s="603"/>
      <c r="D23" s="603"/>
      <c r="E23" s="603"/>
      <c r="F23" s="603"/>
      <c r="G23" s="603"/>
      <c r="H23" s="603"/>
      <c r="I23" s="603"/>
      <c r="J23" s="603"/>
      <c r="K23" s="603"/>
    </row>
    <row r="24" spans="1:11" x14ac:dyDescent="0.3">
      <c r="A24" s="2" t="s">
        <v>5</v>
      </c>
    </row>
    <row r="25" spans="1:11" x14ac:dyDescent="0.3">
      <c r="A25" s="4" t="s">
        <v>6</v>
      </c>
    </row>
  </sheetData>
  <mergeCells count="12">
    <mergeCell ref="A23:K23"/>
    <mergeCell ref="C4:K4"/>
    <mergeCell ref="C5:K5"/>
    <mergeCell ref="C10:K10"/>
    <mergeCell ref="C11:K11"/>
    <mergeCell ref="C16:K16"/>
    <mergeCell ref="C17:K17"/>
    <mergeCell ref="I2:J2"/>
    <mergeCell ref="A1:K1"/>
    <mergeCell ref="C2:D2"/>
    <mergeCell ref="E2:F2"/>
    <mergeCell ref="G2:H2"/>
  </mergeCells>
  <pageMargins left="0.7" right="0.7" top="0.75" bottom="0.75" header="0.3" footer="0.3"/>
  <pageSetup paperSize="9" scale="77" fitToHeight="0" orientation="portrait" r:id="rId1"/>
  <ignoredErrors>
    <ignoredError sqref="B6 B12 B18" numberStoredAsText="1"/>
    <ignoredError sqref="K7 K1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rgb="FF0070C0"/>
    <pageSetUpPr fitToPage="1"/>
  </sheetPr>
  <dimension ref="A1:K50"/>
  <sheetViews>
    <sheetView topLeftCell="A10" workbookViewId="0">
      <selection activeCell="E36" sqref="E36"/>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601" t="s">
        <v>326</v>
      </c>
      <c r="B1" s="602"/>
      <c r="C1" s="602"/>
      <c r="D1" s="602"/>
      <c r="E1" s="602"/>
      <c r="F1" s="602"/>
      <c r="G1" s="602"/>
      <c r="H1" s="602"/>
      <c r="I1" s="602"/>
      <c r="J1" s="602"/>
      <c r="K1" s="589"/>
    </row>
    <row r="2" spans="1:11" s="5" customFormat="1" ht="38.25" customHeight="1" x14ac:dyDescent="0.3">
      <c r="A2" s="14" t="s">
        <v>434</v>
      </c>
      <c r="B2" s="8"/>
      <c r="C2" s="580" t="s">
        <v>0</v>
      </c>
      <c r="D2" s="580"/>
      <c r="E2" s="580" t="s">
        <v>2</v>
      </c>
      <c r="F2" s="580"/>
      <c r="G2" s="580" t="s">
        <v>1</v>
      </c>
      <c r="H2" s="580"/>
      <c r="I2" s="581" t="s">
        <v>3</v>
      </c>
      <c r="J2" s="582"/>
      <c r="K2" s="42" t="s">
        <v>4</v>
      </c>
    </row>
    <row r="3" spans="1:11" s="5" customFormat="1" ht="13.5" customHeight="1" thickBot="1" x14ac:dyDescent="0.35">
      <c r="A3" s="41"/>
      <c r="B3" s="45"/>
      <c r="C3" s="46" t="s">
        <v>7</v>
      </c>
      <c r="D3" s="46" t="s">
        <v>8</v>
      </c>
      <c r="E3" s="46" t="s">
        <v>7</v>
      </c>
      <c r="F3" s="46" t="s">
        <v>8</v>
      </c>
      <c r="G3" s="46" t="s">
        <v>7</v>
      </c>
      <c r="H3" s="46" t="s">
        <v>8</v>
      </c>
      <c r="I3" s="122" t="s">
        <v>7</v>
      </c>
      <c r="J3" s="122" t="s">
        <v>8</v>
      </c>
      <c r="K3" s="39"/>
    </row>
    <row r="4" spans="1:11" s="6" customFormat="1" x14ac:dyDescent="0.3">
      <c r="A4" s="107" t="s">
        <v>435</v>
      </c>
      <c r="B4" s="44"/>
      <c r="C4" s="571"/>
      <c r="D4" s="572"/>
      <c r="E4" s="572"/>
      <c r="F4" s="572"/>
      <c r="G4" s="572"/>
      <c r="H4" s="572"/>
      <c r="I4" s="572"/>
      <c r="J4" s="572"/>
      <c r="K4" s="573"/>
    </row>
    <row r="5" spans="1:11" s="2" customFormat="1" x14ac:dyDescent="0.3">
      <c r="A5" s="356" t="s">
        <v>375</v>
      </c>
      <c r="B5" s="357" t="s">
        <v>374</v>
      </c>
      <c r="C5" s="574"/>
      <c r="D5" s="575"/>
      <c r="E5" s="575"/>
      <c r="F5" s="575"/>
      <c r="G5" s="575"/>
      <c r="H5" s="575"/>
      <c r="I5" s="575"/>
      <c r="J5" s="575"/>
      <c r="K5" s="576"/>
    </row>
    <row r="6" spans="1:11" x14ac:dyDescent="0.3">
      <c r="A6" s="171" t="s">
        <v>389</v>
      </c>
      <c r="B6" s="358" t="s">
        <v>376</v>
      </c>
      <c r="C6" s="10"/>
      <c r="D6" s="10"/>
      <c r="E6" s="10"/>
      <c r="F6" s="10"/>
      <c r="G6" s="10"/>
      <c r="H6" s="10"/>
      <c r="I6" s="118"/>
      <c r="J6" s="119"/>
      <c r="K6" s="18">
        <f>SUM(C6:J6)</f>
        <v>0</v>
      </c>
    </row>
    <row r="7" spans="1:11" x14ac:dyDescent="0.3">
      <c r="A7" s="171" t="s">
        <v>390</v>
      </c>
      <c r="B7" s="358" t="s">
        <v>377</v>
      </c>
      <c r="C7" s="10"/>
      <c r="D7" s="10"/>
      <c r="E7" s="10"/>
      <c r="F7" s="10"/>
      <c r="G7" s="10"/>
      <c r="H7" s="10"/>
      <c r="I7" s="118"/>
      <c r="J7" s="119"/>
      <c r="K7" s="18">
        <f t="shared" ref="K7:K15" si="0">SUM(C7:J7)</f>
        <v>0</v>
      </c>
    </row>
    <row r="8" spans="1:11" x14ac:dyDescent="0.3">
      <c r="A8" s="171" t="s">
        <v>391</v>
      </c>
      <c r="B8" s="358" t="s">
        <v>378</v>
      </c>
      <c r="C8" s="10"/>
      <c r="D8" s="10"/>
      <c r="E8" s="10"/>
      <c r="F8" s="10"/>
      <c r="G8" s="10"/>
      <c r="H8" s="10"/>
      <c r="I8" s="118"/>
      <c r="J8" s="119"/>
      <c r="K8" s="18">
        <f t="shared" si="0"/>
        <v>0</v>
      </c>
    </row>
    <row r="9" spans="1:11" x14ac:dyDescent="0.3">
      <c r="A9" s="171" t="s">
        <v>392</v>
      </c>
      <c r="B9" s="358" t="s">
        <v>379</v>
      </c>
      <c r="C9" s="10"/>
      <c r="D9" s="10"/>
      <c r="E9" s="10"/>
      <c r="F9" s="10"/>
      <c r="G9" s="10"/>
      <c r="H9" s="10"/>
      <c r="I9" s="118"/>
      <c r="J9" s="119"/>
      <c r="K9" s="18">
        <f t="shared" si="0"/>
        <v>0</v>
      </c>
    </row>
    <row r="10" spans="1:11" x14ac:dyDescent="0.3">
      <c r="A10" s="171" t="s">
        <v>393</v>
      </c>
      <c r="B10" s="358" t="s">
        <v>380</v>
      </c>
      <c r="C10" s="10"/>
      <c r="D10" s="10"/>
      <c r="E10" s="10"/>
      <c r="F10" s="10"/>
      <c r="G10" s="10"/>
      <c r="H10" s="10"/>
      <c r="I10" s="118"/>
      <c r="J10" s="119"/>
      <c r="K10" s="18">
        <f t="shared" si="0"/>
        <v>0</v>
      </c>
    </row>
    <row r="11" spans="1:11" x14ac:dyDescent="0.3">
      <c r="A11" s="171" t="s">
        <v>394</v>
      </c>
      <c r="B11" s="358" t="s">
        <v>381</v>
      </c>
      <c r="C11" s="10"/>
      <c r="D11" s="10"/>
      <c r="E11" s="10"/>
      <c r="F11" s="10"/>
      <c r="G11" s="10"/>
      <c r="H11" s="10"/>
      <c r="I11" s="118"/>
      <c r="J11" s="119"/>
      <c r="K11" s="18">
        <f t="shared" si="0"/>
        <v>0</v>
      </c>
    </row>
    <row r="12" spans="1:11" x14ac:dyDescent="0.3">
      <c r="A12" s="171" t="s">
        <v>388</v>
      </c>
      <c r="B12" s="358" t="s">
        <v>382</v>
      </c>
      <c r="C12" s="10"/>
      <c r="D12" s="10"/>
      <c r="E12" s="10"/>
      <c r="F12" s="10"/>
      <c r="G12" s="10"/>
      <c r="H12" s="10"/>
      <c r="I12" s="118"/>
      <c r="J12" s="119"/>
      <c r="K12" s="18">
        <f t="shared" si="0"/>
        <v>0</v>
      </c>
    </row>
    <row r="13" spans="1:11" x14ac:dyDescent="0.3">
      <c r="A13" s="171" t="s">
        <v>395</v>
      </c>
      <c r="B13" s="358" t="s">
        <v>383</v>
      </c>
      <c r="C13" s="10"/>
      <c r="D13" s="10"/>
      <c r="E13" s="10"/>
      <c r="F13" s="10"/>
      <c r="G13" s="10"/>
      <c r="H13" s="10"/>
      <c r="I13" s="118"/>
      <c r="J13" s="119"/>
      <c r="K13" s="18">
        <f t="shared" si="0"/>
        <v>0</v>
      </c>
    </row>
    <row r="14" spans="1:11" x14ac:dyDescent="0.3">
      <c r="A14" s="171" t="s">
        <v>396</v>
      </c>
      <c r="B14" s="358" t="s">
        <v>384</v>
      </c>
      <c r="C14" s="10"/>
      <c r="D14" s="10"/>
      <c r="E14" s="10"/>
      <c r="F14" s="10"/>
      <c r="G14" s="10"/>
      <c r="H14" s="10"/>
      <c r="I14" s="118"/>
      <c r="J14" s="119"/>
      <c r="K14" s="18">
        <f t="shared" si="0"/>
        <v>0</v>
      </c>
    </row>
    <row r="15" spans="1:11" x14ac:dyDescent="0.3">
      <c r="A15" s="171" t="s">
        <v>397</v>
      </c>
      <c r="B15" s="358" t="s">
        <v>385</v>
      </c>
      <c r="C15" s="10"/>
      <c r="D15" s="10"/>
      <c r="E15" s="10"/>
      <c r="F15" s="10"/>
      <c r="G15" s="10"/>
      <c r="H15" s="10"/>
      <c r="I15" s="118"/>
      <c r="J15" s="119"/>
      <c r="K15" s="18">
        <f t="shared" si="0"/>
        <v>0</v>
      </c>
    </row>
    <row r="16" spans="1:11" x14ac:dyDescent="0.3">
      <c r="A16" s="171" t="s">
        <v>387</v>
      </c>
      <c r="B16" s="358" t="s">
        <v>386</v>
      </c>
      <c r="C16" s="10"/>
      <c r="D16" s="10"/>
      <c r="E16" s="10"/>
      <c r="F16" s="10"/>
      <c r="G16" s="10"/>
      <c r="H16" s="10"/>
      <c r="I16" s="118"/>
      <c r="J16" s="119"/>
      <c r="K16" s="18">
        <f t="shared" ref="K16" si="1">SUM(C16:J16)</f>
        <v>0</v>
      </c>
    </row>
    <row r="17" spans="1:11" x14ac:dyDescent="0.3">
      <c r="A17" s="359" t="s">
        <v>108</v>
      </c>
      <c r="B17" s="360" t="s">
        <v>109</v>
      </c>
      <c r="C17" s="13">
        <f>SUM(C6:C16)</f>
        <v>0</v>
      </c>
      <c r="D17" s="13">
        <f t="shared" ref="D17:J17" si="2">SUM(D6:D16)</f>
        <v>0</v>
      </c>
      <c r="E17" s="13">
        <f t="shared" si="2"/>
        <v>0</v>
      </c>
      <c r="F17" s="13">
        <f t="shared" si="2"/>
        <v>0</v>
      </c>
      <c r="G17" s="13">
        <f t="shared" si="2"/>
        <v>0</v>
      </c>
      <c r="H17" s="13">
        <f t="shared" si="2"/>
        <v>0</v>
      </c>
      <c r="I17" s="13">
        <f t="shared" si="2"/>
        <v>0</v>
      </c>
      <c r="J17" s="13">
        <f t="shared" si="2"/>
        <v>0</v>
      </c>
      <c r="K17" s="162">
        <f>SUM(K6:K16)</f>
        <v>0</v>
      </c>
    </row>
    <row r="18" spans="1:11" s="6" customFormat="1" x14ac:dyDescent="0.3">
      <c r="A18" s="174" t="s">
        <v>436</v>
      </c>
      <c r="B18" s="361"/>
      <c r="C18" s="577"/>
      <c r="D18" s="578"/>
      <c r="E18" s="578"/>
      <c r="F18" s="578"/>
      <c r="G18" s="578"/>
      <c r="H18" s="578"/>
      <c r="I18" s="578"/>
      <c r="J18" s="578"/>
      <c r="K18" s="579"/>
    </row>
    <row r="19" spans="1:11" s="2" customFormat="1" x14ac:dyDescent="0.3">
      <c r="A19" s="356" t="s">
        <v>375</v>
      </c>
      <c r="B19" s="357" t="s">
        <v>374</v>
      </c>
      <c r="C19" s="574"/>
      <c r="D19" s="575"/>
      <c r="E19" s="575"/>
      <c r="F19" s="575"/>
      <c r="G19" s="575"/>
      <c r="H19" s="575"/>
      <c r="I19" s="575"/>
      <c r="J19" s="575"/>
      <c r="K19" s="576"/>
    </row>
    <row r="20" spans="1:11" x14ac:dyDescent="0.3">
      <c r="A20" s="171" t="s">
        <v>389</v>
      </c>
      <c r="B20" s="358" t="s">
        <v>376</v>
      </c>
      <c r="C20" s="10"/>
      <c r="D20" s="10"/>
      <c r="E20" s="10"/>
      <c r="F20" s="10"/>
      <c r="G20" s="10"/>
      <c r="H20" s="10"/>
      <c r="I20" s="118"/>
      <c r="J20" s="119"/>
      <c r="K20" s="18">
        <f>SUM(C20:J20)</f>
        <v>0</v>
      </c>
    </row>
    <row r="21" spans="1:11" x14ac:dyDescent="0.3">
      <c r="A21" s="171" t="s">
        <v>390</v>
      </c>
      <c r="B21" s="358" t="s">
        <v>377</v>
      </c>
      <c r="C21" s="10"/>
      <c r="D21" s="10"/>
      <c r="E21" s="10"/>
      <c r="F21" s="10"/>
      <c r="G21" s="10"/>
      <c r="H21" s="10"/>
      <c r="I21" s="118"/>
      <c r="J21" s="119"/>
      <c r="K21" s="18">
        <f t="shared" ref="K21:K29" si="3">SUM(C21:J21)</f>
        <v>0</v>
      </c>
    </row>
    <row r="22" spans="1:11" x14ac:dyDescent="0.3">
      <c r="A22" s="171" t="s">
        <v>391</v>
      </c>
      <c r="B22" s="358" t="s">
        <v>378</v>
      </c>
      <c r="C22" s="10"/>
      <c r="D22" s="10"/>
      <c r="E22" s="10"/>
      <c r="F22" s="10"/>
      <c r="G22" s="10"/>
      <c r="H22" s="10"/>
      <c r="I22" s="118"/>
      <c r="J22" s="119"/>
      <c r="K22" s="18">
        <f t="shared" si="3"/>
        <v>0</v>
      </c>
    </row>
    <row r="23" spans="1:11" x14ac:dyDescent="0.3">
      <c r="A23" s="171" t="s">
        <v>392</v>
      </c>
      <c r="B23" s="358" t="s">
        <v>379</v>
      </c>
      <c r="C23" s="10"/>
      <c r="D23" s="10"/>
      <c r="E23" s="10"/>
      <c r="F23" s="10"/>
      <c r="G23" s="10"/>
      <c r="H23" s="10"/>
      <c r="I23" s="118"/>
      <c r="J23" s="119"/>
      <c r="K23" s="18">
        <f t="shared" si="3"/>
        <v>0</v>
      </c>
    </row>
    <row r="24" spans="1:11" x14ac:dyDescent="0.3">
      <c r="A24" s="171" t="s">
        <v>393</v>
      </c>
      <c r="B24" s="358" t="s">
        <v>380</v>
      </c>
      <c r="C24" s="10"/>
      <c r="D24" s="10"/>
      <c r="E24" s="10"/>
      <c r="F24" s="10"/>
      <c r="G24" s="10"/>
      <c r="H24" s="10"/>
      <c r="I24" s="118"/>
      <c r="J24" s="119"/>
      <c r="K24" s="18">
        <f t="shared" si="3"/>
        <v>0</v>
      </c>
    </row>
    <row r="25" spans="1:11" x14ac:dyDescent="0.3">
      <c r="A25" s="171" t="s">
        <v>394</v>
      </c>
      <c r="B25" s="358" t="s">
        <v>381</v>
      </c>
      <c r="C25" s="10"/>
      <c r="D25" s="10"/>
      <c r="E25" s="10"/>
      <c r="F25" s="10"/>
      <c r="G25" s="10"/>
      <c r="H25" s="10"/>
      <c r="I25" s="118"/>
      <c r="J25" s="119"/>
      <c r="K25" s="18">
        <f t="shared" si="3"/>
        <v>0</v>
      </c>
    </row>
    <row r="26" spans="1:11" x14ac:dyDescent="0.3">
      <c r="A26" s="171" t="s">
        <v>388</v>
      </c>
      <c r="B26" s="358" t="s">
        <v>382</v>
      </c>
      <c r="C26" s="10"/>
      <c r="D26" s="10"/>
      <c r="E26" s="10"/>
      <c r="F26" s="10"/>
      <c r="G26" s="10"/>
      <c r="H26" s="10"/>
      <c r="I26" s="118"/>
      <c r="J26" s="119"/>
      <c r="K26" s="18">
        <f t="shared" si="3"/>
        <v>0</v>
      </c>
    </row>
    <row r="27" spans="1:11" x14ac:dyDescent="0.3">
      <c r="A27" s="171" t="s">
        <v>395</v>
      </c>
      <c r="B27" s="358" t="s">
        <v>383</v>
      </c>
      <c r="C27" s="10"/>
      <c r="D27" s="10"/>
      <c r="E27" s="10"/>
      <c r="F27" s="10"/>
      <c r="G27" s="10"/>
      <c r="H27" s="10"/>
      <c r="I27" s="118"/>
      <c r="J27" s="119"/>
      <c r="K27" s="18">
        <f t="shared" si="3"/>
        <v>0</v>
      </c>
    </row>
    <row r="28" spans="1:11" x14ac:dyDescent="0.3">
      <c r="A28" s="171" t="s">
        <v>396</v>
      </c>
      <c r="B28" s="358" t="s">
        <v>384</v>
      </c>
      <c r="C28" s="10"/>
      <c r="D28" s="10"/>
      <c r="E28" s="10"/>
      <c r="F28" s="10"/>
      <c r="G28" s="10"/>
      <c r="H28" s="10"/>
      <c r="I28" s="118"/>
      <c r="J28" s="119"/>
      <c r="K28" s="18">
        <f t="shared" si="3"/>
        <v>0</v>
      </c>
    </row>
    <row r="29" spans="1:11" x14ac:dyDescent="0.3">
      <c r="A29" s="171" t="s">
        <v>397</v>
      </c>
      <c r="B29" s="358" t="s">
        <v>385</v>
      </c>
      <c r="C29" s="22"/>
      <c r="D29" s="22"/>
      <c r="E29" s="22"/>
      <c r="F29" s="22"/>
      <c r="G29" s="22"/>
      <c r="H29" s="22"/>
      <c r="I29" s="120"/>
      <c r="J29" s="121"/>
      <c r="K29" s="23">
        <f t="shared" si="3"/>
        <v>0</v>
      </c>
    </row>
    <row r="30" spans="1:11" x14ac:dyDescent="0.3">
      <c r="A30" s="171" t="s">
        <v>387</v>
      </c>
      <c r="B30" s="358" t="s">
        <v>386</v>
      </c>
      <c r="C30" s="22"/>
      <c r="D30" s="22"/>
      <c r="E30" s="22"/>
      <c r="F30" s="22"/>
      <c r="G30" s="22"/>
      <c r="H30" s="22"/>
      <c r="I30" s="120"/>
      <c r="J30" s="121"/>
      <c r="K30" s="23">
        <f t="shared" ref="K30" si="4">SUM(C30:J30)</f>
        <v>0</v>
      </c>
    </row>
    <row r="31" spans="1:11" x14ac:dyDescent="0.3">
      <c r="A31" s="362" t="s">
        <v>108</v>
      </c>
      <c r="B31" s="363" t="s">
        <v>109</v>
      </c>
      <c r="C31" s="13">
        <f>SUM(C20:C30)</f>
        <v>0</v>
      </c>
      <c r="D31" s="13">
        <f t="shared" ref="D31" si="5">SUM(D20:D30)</f>
        <v>0</v>
      </c>
      <c r="E31" s="13">
        <f t="shared" ref="E31" si="6">SUM(E20:E30)</f>
        <v>0</v>
      </c>
      <c r="F31" s="13">
        <f t="shared" ref="F31" si="7">SUM(F20:F30)</f>
        <v>0</v>
      </c>
      <c r="G31" s="13">
        <f t="shared" ref="G31" si="8">SUM(G20:G30)</f>
        <v>0</v>
      </c>
      <c r="H31" s="13">
        <f t="shared" ref="H31" si="9">SUM(H20:H30)</f>
        <v>0</v>
      </c>
      <c r="I31" s="13">
        <f t="shared" ref="I31" si="10">SUM(I20:I30)</f>
        <v>0</v>
      </c>
      <c r="J31" s="13">
        <f t="shared" ref="J31" si="11">SUM(J20:J30)</f>
        <v>0</v>
      </c>
      <c r="K31" s="166">
        <f>SUM(K20:K30)</f>
        <v>0</v>
      </c>
    </row>
    <row r="32" spans="1:11" x14ac:dyDescent="0.3">
      <c r="A32" s="174" t="s">
        <v>434</v>
      </c>
      <c r="B32" s="361"/>
      <c r="C32" s="577"/>
      <c r="D32" s="578"/>
      <c r="E32" s="578"/>
      <c r="F32" s="578"/>
      <c r="G32" s="578"/>
      <c r="H32" s="578"/>
      <c r="I32" s="578"/>
      <c r="J32" s="578"/>
      <c r="K32" s="579"/>
    </row>
    <row r="33" spans="1:11" x14ac:dyDescent="0.3">
      <c r="A33" s="356" t="s">
        <v>375</v>
      </c>
      <c r="B33" s="357" t="s">
        <v>374</v>
      </c>
      <c r="C33" s="574"/>
      <c r="D33" s="575"/>
      <c r="E33" s="575"/>
      <c r="F33" s="575"/>
      <c r="G33" s="575"/>
      <c r="H33" s="575"/>
      <c r="I33" s="575"/>
      <c r="J33" s="575"/>
      <c r="K33" s="576"/>
    </row>
    <row r="34" spans="1:11" x14ac:dyDescent="0.3">
      <c r="A34" s="171" t="s">
        <v>389</v>
      </c>
      <c r="B34" s="358" t="s">
        <v>376</v>
      </c>
      <c r="C34" s="154">
        <f t="shared" ref="C34:C45" si="12">SUM(C6,C20)</f>
        <v>0</v>
      </c>
      <c r="D34" s="154">
        <f t="shared" ref="D34:J34" si="13">SUM(D6,D20)</f>
        <v>0</v>
      </c>
      <c r="E34" s="154">
        <f t="shared" si="13"/>
        <v>0</v>
      </c>
      <c r="F34" s="154">
        <f t="shared" si="13"/>
        <v>0</v>
      </c>
      <c r="G34" s="154">
        <f t="shared" si="13"/>
        <v>0</v>
      </c>
      <c r="H34" s="154">
        <f t="shared" si="13"/>
        <v>0</v>
      </c>
      <c r="I34" s="139">
        <f t="shared" si="13"/>
        <v>0</v>
      </c>
      <c r="J34" s="155">
        <f t="shared" si="13"/>
        <v>0</v>
      </c>
      <c r="K34" s="153">
        <f>SUM(C34:J34)</f>
        <v>0</v>
      </c>
    </row>
    <row r="35" spans="1:11" x14ac:dyDescent="0.3">
      <c r="A35" s="171" t="s">
        <v>390</v>
      </c>
      <c r="B35" s="358" t="s">
        <v>377</v>
      </c>
      <c r="C35" s="154">
        <f t="shared" si="12"/>
        <v>0</v>
      </c>
      <c r="D35" s="154">
        <f t="shared" ref="D35:J44" si="14">SUM(D7,D21)</f>
        <v>0</v>
      </c>
      <c r="E35" s="154">
        <f t="shared" si="14"/>
        <v>0</v>
      </c>
      <c r="F35" s="154">
        <f t="shared" si="14"/>
        <v>0</v>
      </c>
      <c r="G35" s="154">
        <f t="shared" si="14"/>
        <v>0</v>
      </c>
      <c r="H35" s="154">
        <f t="shared" si="14"/>
        <v>0</v>
      </c>
      <c r="I35" s="139">
        <f t="shared" si="14"/>
        <v>0</v>
      </c>
      <c r="J35" s="155">
        <f t="shared" si="14"/>
        <v>0</v>
      </c>
      <c r="K35" s="153">
        <f t="shared" ref="K35:K42" si="15">SUM(C35:J35)</f>
        <v>0</v>
      </c>
    </row>
    <row r="36" spans="1:11" x14ac:dyDescent="0.3">
      <c r="A36" s="171" t="s">
        <v>391</v>
      </c>
      <c r="B36" s="358" t="s">
        <v>378</v>
      </c>
      <c r="C36" s="154">
        <f t="shared" si="12"/>
        <v>0</v>
      </c>
      <c r="D36" s="154">
        <f t="shared" si="14"/>
        <v>0</v>
      </c>
      <c r="E36" s="154">
        <f t="shared" si="14"/>
        <v>0</v>
      </c>
      <c r="F36" s="154">
        <f t="shared" si="14"/>
        <v>0</v>
      </c>
      <c r="G36" s="154">
        <f t="shared" si="14"/>
        <v>0</v>
      </c>
      <c r="H36" s="154">
        <f t="shared" si="14"/>
        <v>0</v>
      </c>
      <c r="I36" s="139">
        <f t="shared" si="14"/>
        <v>0</v>
      </c>
      <c r="J36" s="155">
        <f t="shared" si="14"/>
        <v>0</v>
      </c>
      <c r="K36" s="153">
        <f t="shared" si="15"/>
        <v>0</v>
      </c>
    </row>
    <row r="37" spans="1:11" x14ac:dyDescent="0.3">
      <c r="A37" s="171" t="s">
        <v>392</v>
      </c>
      <c r="B37" s="358" t="s">
        <v>379</v>
      </c>
      <c r="C37" s="154">
        <f t="shared" si="12"/>
        <v>0</v>
      </c>
      <c r="D37" s="154">
        <f t="shared" si="14"/>
        <v>0</v>
      </c>
      <c r="E37" s="154">
        <f t="shared" si="14"/>
        <v>0</v>
      </c>
      <c r="F37" s="154">
        <f t="shared" si="14"/>
        <v>0</v>
      </c>
      <c r="G37" s="154">
        <f t="shared" si="14"/>
        <v>0</v>
      </c>
      <c r="H37" s="154">
        <f t="shared" si="14"/>
        <v>0</v>
      </c>
      <c r="I37" s="139">
        <f t="shared" si="14"/>
        <v>0</v>
      </c>
      <c r="J37" s="155">
        <f t="shared" si="14"/>
        <v>0</v>
      </c>
      <c r="K37" s="153">
        <f t="shared" si="15"/>
        <v>0</v>
      </c>
    </row>
    <row r="38" spans="1:11" x14ac:dyDescent="0.3">
      <c r="A38" s="171" t="s">
        <v>393</v>
      </c>
      <c r="B38" s="358" t="s">
        <v>380</v>
      </c>
      <c r="C38" s="154">
        <f t="shared" si="12"/>
        <v>0</v>
      </c>
      <c r="D38" s="154">
        <f t="shared" si="14"/>
        <v>0</v>
      </c>
      <c r="E38" s="154">
        <f t="shared" si="14"/>
        <v>0</v>
      </c>
      <c r="F38" s="154">
        <f t="shared" si="14"/>
        <v>0</v>
      </c>
      <c r="G38" s="154">
        <f t="shared" si="14"/>
        <v>0</v>
      </c>
      <c r="H38" s="154">
        <f t="shared" si="14"/>
        <v>0</v>
      </c>
      <c r="I38" s="139">
        <f t="shared" si="14"/>
        <v>0</v>
      </c>
      <c r="J38" s="155">
        <f t="shared" si="14"/>
        <v>0</v>
      </c>
      <c r="K38" s="153">
        <f t="shared" si="15"/>
        <v>0</v>
      </c>
    </row>
    <row r="39" spans="1:11" x14ac:dyDescent="0.3">
      <c r="A39" s="171" t="s">
        <v>394</v>
      </c>
      <c r="B39" s="358" t="s">
        <v>381</v>
      </c>
      <c r="C39" s="154">
        <f t="shared" si="12"/>
        <v>0</v>
      </c>
      <c r="D39" s="154">
        <f t="shared" si="14"/>
        <v>0</v>
      </c>
      <c r="E39" s="154">
        <f t="shared" si="14"/>
        <v>0</v>
      </c>
      <c r="F39" s="154">
        <f t="shared" si="14"/>
        <v>0</v>
      </c>
      <c r="G39" s="154">
        <f t="shared" si="14"/>
        <v>0</v>
      </c>
      <c r="H39" s="154">
        <f t="shared" si="14"/>
        <v>0</v>
      </c>
      <c r="I39" s="139">
        <f t="shared" si="14"/>
        <v>0</v>
      </c>
      <c r="J39" s="155">
        <f t="shared" si="14"/>
        <v>0</v>
      </c>
      <c r="K39" s="153">
        <f t="shared" si="15"/>
        <v>0</v>
      </c>
    </row>
    <row r="40" spans="1:11" x14ac:dyDescent="0.3">
      <c r="A40" s="171" t="s">
        <v>388</v>
      </c>
      <c r="B40" s="358" t="s">
        <v>382</v>
      </c>
      <c r="C40" s="154">
        <f t="shared" si="12"/>
        <v>0</v>
      </c>
      <c r="D40" s="154">
        <f t="shared" si="14"/>
        <v>0</v>
      </c>
      <c r="E40" s="154">
        <f t="shared" si="14"/>
        <v>0</v>
      </c>
      <c r="F40" s="154">
        <f t="shared" si="14"/>
        <v>0</v>
      </c>
      <c r="G40" s="154">
        <f t="shared" si="14"/>
        <v>0</v>
      </c>
      <c r="H40" s="154">
        <f t="shared" si="14"/>
        <v>0</v>
      </c>
      <c r="I40" s="139">
        <f t="shared" si="14"/>
        <v>0</v>
      </c>
      <c r="J40" s="155">
        <f t="shared" si="14"/>
        <v>0</v>
      </c>
      <c r="K40" s="153">
        <f t="shared" si="15"/>
        <v>0</v>
      </c>
    </row>
    <row r="41" spans="1:11" x14ac:dyDescent="0.3">
      <c r="A41" s="171" t="s">
        <v>395</v>
      </c>
      <c r="B41" s="358" t="s">
        <v>383</v>
      </c>
      <c r="C41" s="154">
        <f t="shared" si="12"/>
        <v>0</v>
      </c>
      <c r="D41" s="154">
        <f t="shared" si="14"/>
        <v>0</v>
      </c>
      <c r="E41" s="154">
        <f t="shared" si="14"/>
        <v>0</v>
      </c>
      <c r="F41" s="154">
        <f t="shared" si="14"/>
        <v>0</v>
      </c>
      <c r="G41" s="154">
        <f t="shared" si="14"/>
        <v>0</v>
      </c>
      <c r="H41" s="154">
        <f t="shared" si="14"/>
        <v>0</v>
      </c>
      <c r="I41" s="139">
        <f t="shared" si="14"/>
        <v>0</v>
      </c>
      <c r="J41" s="155">
        <f t="shared" si="14"/>
        <v>0</v>
      </c>
      <c r="K41" s="153">
        <f t="shared" si="15"/>
        <v>0</v>
      </c>
    </row>
    <row r="42" spans="1:11" x14ac:dyDescent="0.3">
      <c r="A42" s="171" t="s">
        <v>396</v>
      </c>
      <c r="B42" s="358" t="s">
        <v>384</v>
      </c>
      <c r="C42" s="154">
        <f t="shared" si="12"/>
        <v>0</v>
      </c>
      <c r="D42" s="154">
        <f t="shared" si="14"/>
        <v>0</v>
      </c>
      <c r="E42" s="154">
        <f t="shared" si="14"/>
        <v>0</v>
      </c>
      <c r="F42" s="154">
        <f t="shared" si="14"/>
        <v>0</v>
      </c>
      <c r="G42" s="154">
        <f t="shared" si="14"/>
        <v>0</v>
      </c>
      <c r="H42" s="154">
        <f t="shared" si="14"/>
        <v>0</v>
      </c>
      <c r="I42" s="139">
        <f t="shared" si="14"/>
        <v>0</v>
      </c>
      <c r="J42" s="155">
        <f t="shared" si="14"/>
        <v>0</v>
      </c>
      <c r="K42" s="153">
        <f t="shared" si="15"/>
        <v>0</v>
      </c>
    </row>
    <row r="43" spans="1:11" x14ac:dyDescent="0.3">
      <c r="A43" s="171" t="s">
        <v>397</v>
      </c>
      <c r="B43" s="358" t="s">
        <v>385</v>
      </c>
      <c r="C43" s="154">
        <f t="shared" si="12"/>
        <v>0</v>
      </c>
      <c r="D43" s="154">
        <f t="shared" si="14"/>
        <v>0</v>
      </c>
      <c r="E43" s="154">
        <f t="shared" si="14"/>
        <v>0</v>
      </c>
      <c r="F43" s="154">
        <f t="shared" si="14"/>
        <v>0</v>
      </c>
      <c r="G43" s="154">
        <f t="shared" si="14"/>
        <v>0</v>
      </c>
      <c r="H43" s="154">
        <f t="shared" si="14"/>
        <v>0</v>
      </c>
      <c r="I43" s="139">
        <f t="shared" si="14"/>
        <v>0</v>
      </c>
      <c r="J43" s="155">
        <f t="shared" si="14"/>
        <v>0</v>
      </c>
      <c r="K43" s="153">
        <f t="shared" ref="K43:K44" si="16">SUM(C43:J43)</f>
        <v>0</v>
      </c>
    </row>
    <row r="44" spans="1:11" ht="13.5" thickBot="1" x14ac:dyDescent="0.35">
      <c r="A44" s="171" t="s">
        <v>387</v>
      </c>
      <c r="B44" s="358" t="s">
        <v>386</v>
      </c>
      <c r="C44" s="343">
        <f t="shared" si="12"/>
        <v>0</v>
      </c>
      <c r="D44" s="343">
        <f t="shared" si="14"/>
        <v>0</v>
      </c>
      <c r="E44" s="343">
        <f t="shared" si="14"/>
        <v>0</v>
      </c>
      <c r="F44" s="343">
        <f t="shared" si="14"/>
        <v>0</v>
      </c>
      <c r="G44" s="343">
        <f t="shared" si="14"/>
        <v>0</v>
      </c>
      <c r="H44" s="343">
        <f t="shared" si="14"/>
        <v>0</v>
      </c>
      <c r="I44" s="177">
        <f t="shared" si="14"/>
        <v>0</v>
      </c>
      <c r="J44" s="178">
        <f t="shared" si="14"/>
        <v>0</v>
      </c>
      <c r="K44" s="273">
        <f t="shared" si="16"/>
        <v>0</v>
      </c>
    </row>
    <row r="45" spans="1:11" ht="13.5" thickBot="1" x14ac:dyDescent="0.35">
      <c r="A45" s="101" t="s">
        <v>110</v>
      </c>
      <c r="B45" s="161" t="s">
        <v>109</v>
      </c>
      <c r="C45" s="102">
        <f t="shared" si="12"/>
        <v>0</v>
      </c>
      <c r="D45" s="102">
        <f t="shared" ref="D45:J45" si="17">SUM(D17,D31)</f>
        <v>0</v>
      </c>
      <c r="E45" s="102">
        <f t="shared" si="17"/>
        <v>0</v>
      </c>
      <c r="F45" s="102">
        <f t="shared" si="17"/>
        <v>0</v>
      </c>
      <c r="G45" s="102">
        <f t="shared" si="17"/>
        <v>0</v>
      </c>
      <c r="H45" s="102">
        <f t="shared" si="17"/>
        <v>0</v>
      </c>
      <c r="I45" s="102">
        <f t="shared" si="17"/>
        <v>0</v>
      </c>
      <c r="J45" s="102">
        <f t="shared" si="17"/>
        <v>0</v>
      </c>
      <c r="K45" s="103">
        <f>SUM(K34:K44)</f>
        <v>0</v>
      </c>
    </row>
    <row r="47" spans="1:11" x14ac:dyDescent="0.3">
      <c r="A47" s="603" t="s">
        <v>162</v>
      </c>
      <c r="B47" s="603"/>
      <c r="C47" s="603"/>
      <c r="D47" s="603"/>
      <c r="E47" s="603"/>
      <c r="F47" s="603"/>
      <c r="G47" s="603"/>
      <c r="H47" s="603"/>
      <c r="I47" s="603"/>
      <c r="J47" s="603"/>
      <c r="K47" s="603"/>
    </row>
    <row r="48" spans="1:11" ht="26.25" customHeight="1" x14ac:dyDescent="0.3">
      <c r="A48" s="596" t="s">
        <v>141</v>
      </c>
      <c r="B48" s="596"/>
      <c r="C48" s="596"/>
      <c r="D48" s="596"/>
      <c r="E48" s="596"/>
      <c r="F48" s="596"/>
      <c r="G48" s="596"/>
      <c r="H48" s="596"/>
      <c r="I48" s="596"/>
      <c r="J48" s="596"/>
      <c r="K48" s="596"/>
    </row>
    <row r="49" spans="1:1" x14ac:dyDescent="0.3">
      <c r="A49" s="2" t="s">
        <v>5</v>
      </c>
    </row>
    <row r="50" spans="1:1" x14ac:dyDescent="0.3">
      <c r="A50" s="4"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81" fitToHeight="0" orientation="portrait" r:id="rId1"/>
  <ignoredErrors>
    <ignoredError sqref="B6:B16 B20:B30 B34:B4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6"/>
  <sheetViews>
    <sheetView topLeftCell="A7" zoomScaleNormal="100" workbookViewId="0">
      <selection activeCell="B4" sqref="B4:N6"/>
    </sheetView>
  </sheetViews>
  <sheetFormatPr defaultRowHeight="14.5" x14ac:dyDescent="0.35"/>
  <cols>
    <col min="1" max="1" width="22.7265625" customWidth="1"/>
  </cols>
  <sheetData>
    <row r="1" spans="1:14" ht="30" customHeight="1" thickBot="1" x14ac:dyDescent="0.4">
      <c r="A1" s="604" t="s">
        <v>211</v>
      </c>
      <c r="B1" s="605"/>
      <c r="C1" s="605"/>
      <c r="D1" s="605"/>
      <c r="E1" s="605"/>
      <c r="F1" s="605"/>
      <c r="G1" s="605"/>
      <c r="H1" s="605"/>
      <c r="I1" s="605"/>
      <c r="J1" s="605"/>
      <c r="K1" s="605"/>
      <c r="L1" s="605"/>
      <c r="M1" s="605"/>
      <c r="N1" s="606"/>
    </row>
    <row r="2" spans="1:14" ht="15" customHeight="1" x14ac:dyDescent="0.35">
      <c r="A2" s="72" t="s">
        <v>434</v>
      </c>
      <c r="B2" s="608" t="s">
        <v>0</v>
      </c>
      <c r="C2" s="608"/>
      <c r="D2" s="608"/>
      <c r="E2" s="608" t="s">
        <v>2</v>
      </c>
      <c r="F2" s="608"/>
      <c r="G2" s="608"/>
      <c r="H2" s="608" t="s">
        <v>1</v>
      </c>
      <c r="I2" s="608"/>
      <c r="J2" s="608"/>
      <c r="K2" s="608" t="s">
        <v>120</v>
      </c>
      <c r="L2" s="608"/>
      <c r="M2" s="608"/>
      <c r="N2" s="609" t="s">
        <v>4</v>
      </c>
    </row>
    <row r="3" spans="1:14" ht="15" customHeight="1" x14ac:dyDescent="0.35">
      <c r="A3" s="14"/>
      <c r="B3" s="93" t="s">
        <v>7</v>
      </c>
      <c r="C3" s="93" t="s">
        <v>8</v>
      </c>
      <c r="D3" s="93" t="s">
        <v>4</v>
      </c>
      <c r="E3" s="93" t="s">
        <v>7</v>
      </c>
      <c r="F3" s="93" t="s">
        <v>8</v>
      </c>
      <c r="G3" s="93" t="s">
        <v>4</v>
      </c>
      <c r="H3" s="93" t="s">
        <v>7</v>
      </c>
      <c r="I3" s="93" t="s">
        <v>8</v>
      </c>
      <c r="J3" s="93" t="s">
        <v>4</v>
      </c>
      <c r="K3" s="93" t="s">
        <v>7</v>
      </c>
      <c r="L3" s="93" t="s">
        <v>8</v>
      </c>
      <c r="M3" s="93" t="s">
        <v>4</v>
      </c>
      <c r="N3" s="610"/>
    </row>
    <row r="4" spans="1:14" ht="15" customHeight="1" x14ac:dyDescent="0.35">
      <c r="A4" s="107" t="s">
        <v>435</v>
      </c>
      <c r="B4" s="539">
        <v>0.11</v>
      </c>
      <c r="C4" s="539">
        <v>7.0000000000000007E-2</v>
      </c>
      <c r="D4" s="539">
        <v>0.1</v>
      </c>
      <c r="E4" s="540">
        <v>0.09</v>
      </c>
      <c r="F4" s="539"/>
      <c r="G4" s="539">
        <v>0.09</v>
      </c>
      <c r="H4" s="539">
        <v>0.03</v>
      </c>
      <c r="I4" s="539"/>
      <c r="J4" s="539">
        <v>0.03</v>
      </c>
      <c r="K4" s="539"/>
      <c r="L4" s="539"/>
      <c r="M4" s="539"/>
      <c r="N4" s="541">
        <v>7.0000000000000007E-2</v>
      </c>
    </row>
    <row r="5" spans="1:14" ht="15" customHeight="1" x14ac:dyDescent="0.35">
      <c r="A5" s="107" t="s">
        <v>436</v>
      </c>
      <c r="B5" s="539">
        <v>0.06</v>
      </c>
      <c r="C5" s="539"/>
      <c r="D5" s="539">
        <v>0.06</v>
      </c>
      <c r="E5" s="539"/>
      <c r="F5" s="539"/>
      <c r="G5" s="539"/>
      <c r="H5" s="539"/>
      <c r="I5" s="539"/>
      <c r="J5" s="539"/>
      <c r="K5" s="539"/>
      <c r="L5" s="539"/>
      <c r="M5" s="539"/>
      <c r="N5" s="541">
        <v>0.04</v>
      </c>
    </row>
    <row r="6" spans="1:14" ht="15" thickBot="1" x14ac:dyDescent="0.4">
      <c r="A6" s="255" t="s">
        <v>110</v>
      </c>
      <c r="B6" s="542">
        <v>0.08</v>
      </c>
      <c r="C6" s="542">
        <v>7.0000000000000007E-2</v>
      </c>
      <c r="D6" s="542">
        <v>7.0000000000000007E-2</v>
      </c>
      <c r="E6" s="542">
        <v>0.09</v>
      </c>
      <c r="F6" s="542"/>
      <c r="G6" s="542">
        <v>0.09</v>
      </c>
      <c r="H6" s="542">
        <v>0.03</v>
      </c>
      <c r="I6" s="542"/>
      <c r="J6" s="542">
        <v>0.03</v>
      </c>
      <c r="K6" s="542"/>
      <c r="L6" s="542"/>
      <c r="M6" s="542"/>
      <c r="N6" s="543">
        <v>0.05</v>
      </c>
    </row>
    <row r="8" spans="1:14" x14ac:dyDescent="0.35">
      <c r="A8" s="603" t="s">
        <v>275</v>
      </c>
      <c r="B8" s="603"/>
      <c r="C8" s="603"/>
      <c r="D8" s="603"/>
      <c r="E8" s="603"/>
      <c r="F8" s="603"/>
      <c r="G8" s="603"/>
      <c r="H8" s="603"/>
      <c r="I8" s="603"/>
      <c r="J8" s="603"/>
      <c r="K8" s="603"/>
      <c r="L8" s="603"/>
      <c r="M8" s="603"/>
      <c r="N8" s="603"/>
    </row>
    <row r="9" spans="1:14" x14ac:dyDescent="0.35">
      <c r="A9" s="611" t="s">
        <v>276</v>
      </c>
      <c r="B9" s="611"/>
      <c r="C9" s="611"/>
      <c r="D9" s="611"/>
      <c r="E9" s="611"/>
      <c r="F9" s="611"/>
      <c r="G9" s="611"/>
      <c r="H9" s="611"/>
      <c r="I9" s="611"/>
      <c r="J9" s="611"/>
      <c r="K9" s="611"/>
      <c r="L9" s="611"/>
      <c r="M9" s="611"/>
      <c r="N9" s="611"/>
    </row>
    <row r="10" spans="1:14" x14ac:dyDescent="0.35">
      <c r="A10" s="603" t="s">
        <v>163</v>
      </c>
      <c r="B10" s="603"/>
      <c r="C10" s="603"/>
      <c r="D10" s="603"/>
      <c r="E10" s="603"/>
      <c r="F10" s="603"/>
      <c r="G10" s="603"/>
      <c r="H10" s="603"/>
      <c r="I10" s="603"/>
      <c r="J10" s="603"/>
      <c r="K10" s="603"/>
      <c r="L10" s="603"/>
      <c r="M10" s="603"/>
      <c r="N10" s="603"/>
    </row>
    <row r="11" spans="1:14" x14ac:dyDescent="0.35">
      <c r="A11" s="2" t="s">
        <v>5</v>
      </c>
      <c r="B11" s="164"/>
      <c r="C11" s="164"/>
      <c r="D11" s="164"/>
      <c r="E11" s="164"/>
      <c r="F11" s="164"/>
      <c r="G11" s="164"/>
      <c r="H11" s="164"/>
      <c r="I11" s="164"/>
      <c r="J11" s="164"/>
      <c r="K11" s="164"/>
      <c r="L11" s="164"/>
      <c r="M11" s="164"/>
      <c r="N11" s="164"/>
    </row>
    <row r="12" spans="1:14" x14ac:dyDescent="0.35">
      <c r="A12" s="4" t="s">
        <v>6</v>
      </c>
      <c r="B12" s="164"/>
      <c r="C12" s="164"/>
      <c r="D12" s="164"/>
      <c r="E12" s="164"/>
      <c r="F12" s="164"/>
      <c r="G12" s="164"/>
      <c r="H12" s="164"/>
      <c r="I12" s="164"/>
      <c r="J12" s="164"/>
      <c r="K12" s="164"/>
      <c r="L12" s="164"/>
      <c r="M12" s="164"/>
      <c r="N12" s="164"/>
    </row>
    <row r="13" spans="1:14" x14ac:dyDescent="0.35">
      <c r="A13" s="603" t="s">
        <v>160</v>
      </c>
      <c r="B13" s="603"/>
      <c r="C13" s="603"/>
      <c r="D13" s="603"/>
      <c r="E13" s="603"/>
      <c r="F13" s="603"/>
      <c r="G13" s="603"/>
      <c r="H13" s="603"/>
      <c r="I13" s="603"/>
      <c r="J13" s="603"/>
      <c r="K13" s="603"/>
      <c r="L13" s="603"/>
      <c r="M13" s="603"/>
      <c r="N13" s="603"/>
    </row>
    <row r="14" spans="1:14" x14ac:dyDescent="0.35">
      <c r="A14" s="164"/>
      <c r="B14" s="164"/>
      <c r="C14" s="164"/>
      <c r="D14" s="164"/>
      <c r="E14" s="164"/>
      <c r="F14" s="164"/>
      <c r="G14" s="164"/>
      <c r="H14" s="164"/>
      <c r="I14" s="164"/>
      <c r="J14" s="164"/>
      <c r="K14" s="164"/>
      <c r="L14" s="164"/>
      <c r="M14" s="164"/>
      <c r="N14" s="164"/>
    </row>
    <row r="15" spans="1:14" x14ac:dyDescent="0.35">
      <c r="A15" s="163" t="s">
        <v>121</v>
      </c>
      <c r="B15" s="1"/>
      <c r="C15" s="1"/>
      <c r="D15" s="1"/>
      <c r="E15" s="1"/>
      <c r="F15" s="1"/>
      <c r="G15" s="1"/>
      <c r="H15" s="1"/>
      <c r="I15" s="1"/>
      <c r="J15" s="1"/>
      <c r="K15" s="1"/>
      <c r="L15" s="1"/>
      <c r="M15" s="1"/>
      <c r="N15" s="1"/>
    </row>
    <row r="16" spans="1:14" ht="30" customHeight="1" x14ac:dyDescent="0.35">
      <c r="A16" s="607" t="s">
        <v>363</v>
      </c>
      <c r="B16" s="607"/>
      <c r="C16" s="607"/>
      <c r="D16" s="607"/>
      <c r="E16" s="607"/>
      <c r="F16" s="607"/>
      <c r="G16" s="607"/>
      <c r="H16" s="607"/>
      <c r="I16" s="607"/>
      <c r="J16" s="607"/>
      <c r="K16" s="607"/>
      <c r="L16" s="607"/>
      <c r="M16" s="607"/>
      <c r="N16" s="607"/>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C25"/>
  <sheetViews>
    <sheetView zoomScaleNormal="100" workbookViewId="0">
      <selection activeCell="E12" sqref="E12"/>
    </sheetView>
  </sheetViews>
  <sheetFormatPr defaultColWidth="9.1796875" defaultRowHeight="13" x14ac:dyDescent="0.3"/>
  <cols>
    <col min="1" max="1" width="54.81640625" style="2" customWidth="1"/>
    <col min="2" max="2" width="13.453125" style="2" customWidth="1"/>
    <col min="3" max="3" width="22.453125" style="2" customWidth="1"/>
    <col min="4" max="5" width="9.1796875" style="2"/>
    <col min="6" max="6" width="11.453125" style="2" bestFit="1" customWidth="1"/>
    <col min="7" max="7" width="9.1796875" style="2"/>
    <col min="8" max="8" width="11.453125" style="2" bestFit="1" customWidth="1"/>
    <col min="9" max="16384" width="9.1796875" style="2"/>
  </cols>
  <sheetData>
    <row r="1" spans="1:3" ht="40" customHeight="1" x14ac:dyDescent="0.3">
      <c r="A1" s="612" t="s">
        <v>213</v>
      </c>
      <c r="B1" s="613"/>
      <c r="C1" s="614"/>
    </row>
    <row r="2" spans="1:3" ht="40" customHeight="1" x14ac:dyDescent="0.3">
      <c r="A2" s="14" t="s">
        <v>434</v>
      </c>
      <c r="B2" s="8"/>
      <c r="C2" s="40"/>
    </row>
    <row r="3" spans="1:3" ht="15" customHeight="1" x14ac:dyDescent="0.3">
      <c r="A3" s="15" t="s">
        <v>43</v>
      </c>
      <c r="B3" s="225" t="s">
        <v>44</v>
      </c>
      <c r="C3" s="196" t="s">
        <v>125</v>
      </c>
    </row>
    <row r="4" spans="1:3" ht="15" customHeight="1" x14ac:dyDescent="0.3">
      <c r="A4" s="157" t="s">
        <v>61</v>
      </c>
      <c r="B4" s="202">
        <v>29</v>
      </c>
      <c r="C4" s="396">
        <v>2517</v>
      </c>
    </row>
    <row r="5" spans="1:3" ht="30" customHeight="1" x14ac:dyDescent="0.3">
      <c r="A5" s="157" t="s">
        <v>62</v>
      </c>
      <c r="B5" s="202">
        <v>166</v>
      </c>
      <c r="C5" s="396">
        <v>3525</v>
      </c>
    </row>
    <row r="6" spans="1:3" ht="30" customHeight="1" x14ac:dyDescent="0.3">
      <c r="A6" s="157" t="s">
        <v>63</v>
      </c>
      <c r="B6" s="202"/>
      <c r="C6" s="229"/>
    </row>
    <row r="7" spans="1:3" ht="15" customHeight="1" x14ac:dyDescent="0.3">
      <c r="A7" s="157" t="s">
        <v>64</v>
      </c>
      <c r="B7" s="202"/>
      <c r="C7" s="229"/>
    </row>
    <row r="8" spans="1:3" ht="15" customHeight="1" x14ac:dyDescent="0.3">
      <c r="A8" s="157" t="s">
        <v>70</v>
      </c>
      <c r="B8" s="202">
        <v>1</v>
      </c>
      <c r="C8" s="396">
        <v>33400</v>
      </c>
    </row>
    <row r="9" spans="1:3" ht="15" customHeight="1" x14ac:dyDescent="0.3">
      <c r="A9" s="157" t="s">
        <v>65</v>
      </c>
      <c r="B9" s="202">
        <v>516</v>
      </c>
      <c r="C9" s="396">
        <v>4519</v>
      </c>
    </row>
    <row r="10" spans="1:3" ht="15" customHeight="1" x14ac:dyDescent="0.3">
      <c r="A10" s="210" t="s">
        <v>71</v>
      </c>
      <c r="B10" s="43">
        <v>516</v>
      </c>
      <c r="C10" s="397">
        <v>4519</v>
      </c>
    </row>
    <row r="11" spans="1:3" ht="15" customHeight="1" x14ac:dyDescent="0.3">
      <c r="A11" s="157" t="s">
        <v>66</v>
      </c>
      <c r="B11" s="202">
        <v>161</v>
      </c>
      <c r="C11" s="396">
        <v>19699</v>
      </c>
    </row>
    <row r="12" spans="1:3" ht="15" customHeight="1" x14ac:dyDescent="0.3">
      <c r="A12" s="157" t="s">
        <v>67</v>
      </c>
      <c r="B12" s="202">
        <v>4</v>
      </c>
      <c r="C12" s="396">
        <v>42715</v>
      </c>
    </row>
    <row r="13" spans="1:3" ht="15" customHeight="1" x14ac:dyDescent="0.3">
      <c r="A13" s="157" t="s">
        <v>68</v>
      </c>
      <c r="B13" s="202">
        <v>70</v>
      </c>
      <c r="C13" s="396">
        <v>80786</v>
      </c>
    </row>
    <row r="14" spans="1:3" ht="15" customHeight="1" x14ac:dyDescent="0.3">
      <c r="A14" s="157" t="s">
        <v>69</v>
      </c>
      <c r="B14" s="202">
        <v>249</v>
      </c>
      <c r="C14" s="396">
        <v>3510</v>
      </c>
    </row>
    <row r="15" spans="1:3" ht="15" customHeight="1" thickBot="1" x14ac:dyDescent="0.35">
      <c r="A15" s="24" t="s">
        <v>295</v>
      </c>
      <c r="B15" s="25">
        <f>SUM(B4:B9,B11:B14)</f>
        <v>1196</v>
      </c>
      <c r="C15" s="245"/>
    </row>
    <row r="16" spans="1:3" ht="15" customHeight="1" x14ac:dyDescent="0.3">
      <c r="A16" s="1"/>
      <c r="B16" s="1"/>
      <c r="C16" s="1"/>
    </row>
    <row r="17" spans="1:3" ht="15" customHeight="1" x14ac:dyDescent="0.3">
      <c r="A17" s="131" t="s">
        <v>146</v>
      </c>
      <c r="B17" s="1"/>
      <c r="C17" s="1"/>
    </row>
    <row r="18" spans="1:3" ht="39" customHeight="1" x14ac:dyDescent="0.3">
      <c r="A18" s="615" t="s">
        <v>167</v>
      </c>
      <c r="B18" s="615"/>
      <c r="C18" s="615"/>
    </row>
    <row r="19" spans="1:3" ht="30" customHeight="1" x14ac:dyDescent="0.3">
      <c r="A19" s="615" t="s">
        <v>296</v>
      </c>
      <c r="B19" s="615"/>
      <c r="C19" s="615"/>
    </row>
    <row r="20" spans="1:3" ht="38.25" customHeight="1" x14ac:dyDescent="0.3">
      <c r="A20" s="596" t="s">
        <v>147</v>
      </c>
      <c r="B20" s="596"/>
      <c r="C20" s="596"/>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K54"/>
  <sheetViews>
    <sheetView zoomScaleNormal="100" workbookViewId="0">
      <selection activeCell="A25" sqref="A25"/>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25.5" customHeight="1" x14ac:dyDescent="0.3">
      <c r="A1" s="584" t="s">
        <v>212</v>
      </c>
      <c r="B1" s="564"/>
      <c r="C1" s="564"/>
      <c r="D1" s="564"/>
      <c r="E1" s="564"/>
      <c r="F1" s="564"/>
      <c r="G1" s="564"/>
      <c r="H1" s="564"/>
      <c r="I1" s="564"/>
      <c r="J1" s="565"/>
      <c r="K1" s="566"/>
    </row>
    <row r="2" spans="1:11" s="5" customFormat="1" ht="38.25" customHeight="1" x14ac:dyDescent="0.3">
      <c r="A2" s="623" t="s">
        <v>434</v>
      </c>
      <c r="B2" s="51"/>
      <c r="C2" s="622" t="s">
        <v>0</v>
      </c>
      <c r="D2" s="622"/>
      <c r="E2" s="622" t="s">
        <v>2</v>
      </c>
      <c r="F2" s="622"/>
      <c r="G2" s="622" t="s">
        <v>1</v>
      </c>
      <c r="H2" s="622"/>
      <c r="I2" s="620" t="s">
        <v>3</v>
      </c>
      <c r="J2" s="621"/>
      <c r="K2" s="52" t="s">
        <v>4</v>
      </c>
    </row>
    <row r="3" spans="1:11" s="5" customFormat="1" ht="15.75" customHeight="1" thickBot="1" x14ac:dyDescent="0.35">
      <c r="A3" s="624"/>
      <c r="B3" s="45"/>
      <c r="C3" s="46" t="s">
        <v>7</v>
      </c>
      <c r="D3" s="46" t="s">
        <v>8</v>
      </c>
      <c r="E3" s="46" t="s">
        <v>7</v>
      </c>
      <c r="F3" s="46" t="s">
        <v>8</v>
      </c>
      <c r="G3" s="46" t="s">
        <v>7</v>
      </c>
      <c r="H3" s="46" t="s">
        <v>8</v>
      </c>
      <c r="I3" s="122" t="s">
        <v>7</v>
      </c>
      <c r="J3" s="122" t="s">
        <v>8</v>
      </c>
      <c r="K3" s="39"/>
    </row>
    <row r="4" spans="1:11" s="5" customFormat="1" x14ac:dyDescent="0.3">
      <c r="A4" s="167" t="s">
        <v>435</v>
      </c>
      <c r="B4" s="168"/>
      <c r="C4" s="571"/>
      <c r="D4" s="572"/>
      <c r="E4" s="572"/>
      <c r="F4" s="572"/>
      <c r="G4" s="572"/>
      <c r="H4" s="572"/>
      <c r="I4" s="572"/>
      <c r="J4" s="572"/>
      <c r="K4" s="573"/>
    </row>
    <row r="5" spans="1:11" s="5" customFormat="1" x14ac:dyDescent="0.3">
      <c r="A5" s="356" t="s">
        <v>375</v>
      </c>
      <c r="B5" s="357" t="s">
        <v>374</v>
      </c>
      <c r="C5" s="616"/>
      <c r="D5" s="617"/>
      <c r="E5" s="617"/>
      <c r="F5" s="617"/>
      <c r="G5" s="617"/>
      <c r="H5" s="617"/>
      <c r="I5" s="617"/>
      <c r="J5" s="617"/>
      <c r="K5" s="618"/>
    </row>
    <row r="6" spans="1:11" s="5" customFormat="1" x14ac:dyDescent="0.3">
      <c r="A6" s="171" t="s">
        <v>391</v>
      </c>
      <c r="B6" s="358" t="s">
        <v>378</v>
      </c>
      <c r="C6" s="10">
        <v>51</v>
      </c>
      <c r="D6" s="10">
        <v>0</v>
      </c>
      <c r="E6" s="10">
        <v>11</v>
      </c>
      <c r="F6" s="10">
        <v>0</v>
      </c>
      <c r="G6" s="10">
        <v>20</v>
      </c>
      <c r="H6" s="10">
        <v>4</v>
      </c>
      <c r="I6" s="118">
        <v>2</v>
      </c>
      <c r="J6" s="119">
        <v>0</v>
      </c>
      <c r="K6" s="18">
        <f t="shared" ref="K6:K9" si="0">SUM(C6:J6)</f>
        <v>88</v>
      </c>
    </row>
    <row r="7" spans="1:11" s="5" customFormat="1" x14ac:dyDescent="0.3">
      <c r="A7" s="359" t="s">
        <v>108</v>
      </c>
      <c r="B7" s="360" t="s">
        <v>109</v>
      </c>
      <c r="C7" s="13">
        <f t="shared" ref="C7:K7" si="1">SUM(C6:C6)</f>
        <v>51</v>
      </c>
      <c r="D7" s="13">
        <f t="shared" si="1"/>
        <v>0</v>
      </c>
      <c r="E7" s="13">
        <f t="shared" si="1"/>
        <v>11</v>
      </c>
      <c r="F7" s="13">
        <f t="shared" si="1"/>
        <v>0</v>
      </c>
      <c r="G7" s="13">
        <f t="shared" si="1"/>
        <v>20</v>
      </c>
      <c r="H7" s="13">
        <f t="shared" si="1"/>
        <v>4</v>
      </c>
      <c r="I7" s="13">
        <f t="shared" si="1"/>
        <v>2</v>
      </c>
      <c r="J7" s="13">
        <f t="shared" si="1"/>
        <v>0</v>
      </c>
      <c r="K7" s="18">
        <f t="shared" si="1"/>
        <v>88</v>
      </c>
    </row>
    <row r="8" spans="1:11" s="5" customFormat="1" x14ac:dyDescent="0.3">
      <c r="A8" s="368" t="s">
        <v>79</v>
      </c>
      <c r="B8" s="369" t="s">
        <v>109</v>
      </c>
      <c r="C8" s="98">
        <v>35</v>
      </c>
      <c r="D8" s="98">
        <v>0</v>
      </c>
      <c r="E8" s="98">
        <v>4</v>
      </c>
      <c r="F8" s="98">
        <v>0</v>
      </c>
      <c r="G8" s="98">
        <v>15</v>
      </c>
      <c r="H8" s="98">
        <v>4</v>
      </c>
      <c r="I8" s="98">
        <v>2</v>
      </c>
      <c r="J8" s="98">
        <v>0</v>
      </c>
      <c r="K8" s="20">
        <f t="shared" si="0"/>
        <v>60</v>
      </c>
    </row>
    <row r="9" spans="1:11" s="5" customFormat="1" x14ac:dyDescent="0.3">
      <c r="A9" s="368" t="s">
        <v>92</v>
      </c>
      <c r="B9" s="369" t="s">
        <v>109</v>
      </c>
      <c r="C9" s="98">
        <v>10</v>
      </c>
      <c r="D9" s="98">
        <v>0</v>
      </c>
      <c r="E9" s="98">
        <v>5</v>
      </c>
      <c r="F9" s="98">
        <v>0</v>
      </c>
      <c r="G9" s="98">
        <v>3</v>
      </c>
      <c r="H9" s="98">
        <v>2</v>
      </c>
      <c r="I9" s="98">
        <v>0</v>
      </c>
      <c r="J9" s="98">
        <v>0</v>
      </c>
      <c r="K9" s="20">
        <f t="shared" si="0"/>
        <v>20</v>
      </c>
    </row>
    <row r="10" spans="1:11" s="5" customFormat="1" x14ac:dyDescent="0.3">
      <c r="A10" s="269" t="s">
        <v>436</v>
      </c>
      <c r="B10" s="370"/>
      <c r="C10" s="577"/>
      <c r="D10" s="578"/>
      <c r="E10" s="578"/>
      <c r="F10" s="578"/>
      <c r="G10" s="578"/>
      <c r="H10" s="578"/>
      <c r="I10" s="578"/>
      <c r="J10" s="578"/>
      <c r="K10" s="579"/>
    </row>
    <row r="11" spans="1:11" s="5" customFormat="1" x14ac:dyDescent="0.3">
      <c r="A11" s="356" t="s">
        <v>375</v>
      </c>
      <c r="B11" s="357" t="s">
        <v>374</v>
      </c>
      <c r="C11" s="108"/>
      <c r="D11" s="109"/>
      <c r="E11" s="109"/>
      <c r="F11" s="109"/>
      <c r="G11" s="109"/>
      <c r="H11" s="109"/>
      <c r="I11" s="109"/>
      <c r="J11" s="109"/>
      <c r="K11" s="110"/>
    </row>
    <row r="12" spans="1:11" s="5" customFormat="1" x14ac:dyDescent="0.3">
      <c r="A12" s="171" t="s">
        <v>391</v>
      </c>
      <c r="B12" s="358" t="s">
        <v>378</v>
      </c>
      <c r="C12" s="10">
        <v>53</v>
      </c>
      <c r="D12" s="10">
        <v>4</v>
      </c>
      <c r="E12" s="10">
        <v>0</v>
      </c>
      <c r="F12" s="10">
        <v>0</v>
      </c>
      <c r="G12" s="10">
        <v>47</v>
      </c>
      <c r="H12" s="10">
        <v>0</v>
      </c>
      <c r="I12" s="118">
        <v>6</v>
      </c>
      <c r="J12" s="119">
        <v>0</v>
      </c>
      <c r="K12" s="18">
        <f t="shared" ref="K12:K15" si="2">SUM(C12:J12)</f>
        <v>110</v>
      </c>
    </row>
    <row r="13" spans="1:11" s="5" customFormat="1" x14ac:dyDescent="0.3">
      <c r="A13" s="359" t="s">
        <v>108</v>
      </c>
      <c r="B13" s="360" t="s">
        <v>109</v>
      </c>
      <c r="C13" s="13">
        <f t="shared" ref="C13:K13" si="3">SUM(C12:C12)</f>
        <v>53</v>
      </c>
      <c r="D13" s="13">
        <f t="shared" si="3"/>
        <v>4</v>
      </c>
      <c r="E13" s="13">
        <f t="shared" si="3"/>
        <v>0</v>
      </c>
      <c r="F13" s="13">
        <f t="shared" si="3"/>
        <v>0</v>
      </c>
      <c r="G13" s="13">
        <f t="shared" si="3"/>
        <v>47</v>
      </c>
      <c r="H13" s="13">
        <f t="shared" si="3"/>
        <v>0</v>
      </c>
      <c r="I13" s="13">
        <f t="shared" si="3"/>
        <v>6</v>
      </c>
      <c r="J13" s="13">
        <f t="shared" si="3"/>
        <v>0</v>
      </c>
      <c r="K13" s="23">
        <f t="shared" si="3"/>
        <v>110</v>
      </c>
    </row>
    <row r="14" spans="1:11" s="5" customFormat="1" x14ac:dyDescent="0.3">
      <c r="A14" s="368" t="s">
        <v>80</v>
      </c>
      <c r="B14" s="369" t="s">
        <v>109</v>
      </c>
      <c r="C14" s="118">
        <v>24</v>
      </c>
      <c r="D14" s="118">
        <v>4</v>
      </c>
      <c r="E14" s="118">
        <v>0</v>
      </c>
      <c r="F14" s="118">
        <v>0</v>
      </c>
      <c r="G14" s="118">
        <v>27</v>
      </c>
      <c r="H14" s="118">
        <v>0</v>
      </c>
      <c r="I14" s="118">
        <v>0</v>
      </c>
      <c r="J14" s="118">
        <v>2</v>
      </c>
      <c r="K14" s="18">
        <f t="shared" si="2"/>
        <v>57</v>
      </c>
    </row>
    <row r="15" spans="1:11" s="5" customFormat="1" x14ac:dyDescent="0.3">
      <c r="A15" s="368" t="s">
        <v>91</v>
      </c>
      <c r="B15" s="369" t="s">
        <v>109</v>
      </c>
      <c r="C15" s="98">
        <v>11</v>
      </c>
      <c r="D15" s="98">
        <v>0</v>
      </c>
      <c r="E15" s="98">
        <v>0</v>
      </c>
      <c r="F15" s="98">
        <v>0</v>
      </c>
      <c r="G15" s="98">
        <v>11</v>
      </c>
      <c r="H15" s="98">
        <v>0</v>
      </c>
      <c r="I15" s="98">
        <v>0</v>
      </c>
      <c r="J15" s="98">
        <v>0</v>
      </c>
      <c r="K15" s="18">
        <f t="shared" si="2"/>
        <v>22</v>
      </c>
    </row>
    <row r="16" spans="1:11" s="5" customFormat="1" x14ac:dyDescent="0.3">
      <c r="A16" s="174" t="s">
        <v>434</v>
      </c>
      <c r="B16" s="361"/>
      <c r="C16" s="577"/>
      <c r="D16" s="578"/>
      <c r="E16" s="578"/>
      <c r="F16" s="578"/>
      <c r="G16" s="578"/>
      <c r="H16" s="578"/>
      <c r="I16" s="578"/>
      <c r="J16" s="578"/>
      <c r="K16" s="579"/>
    </row>
    <row r="17" spans="1:11" s="5" customFormat="1" x14ac:dyDescent="0.3">
      <c r="A17" s="356" t="s">
        <v>375</v>
      </c>
      <c r="B17" s="357" t="s">
        <v>374</v>
      </c>
      <c r="C17" s="574"/>
      <c r="D17" s="575"/>
      <c r="E17" s="575"/>
      <c r="F17" s="575"/>
      <c r="G17" s="575"/>
      <c r="H17" s="575"/>
      <c r="I17" s="575"/>
      <c r="J17" s="575"/>
      <c r="K17" s="576"/>
    </row>
    <row r="18" spans="1:11" s="2" customFormat="1" ht="15" customHeight="1" thickBot="1" x14ac:dyDescent="0.35">
      <c r="A18" s="171" t="s">
        <v>391</v>
      </c>
      <c r="B18" s="358" t="s">
        <v>378</v>
      </c>
      <c r="C18" s="154">
        <v>104</v>
      </c>
      <c r="D18" s="154">
        <v>4</v>
      </c>
      <c r="E18" s="154">
        <v>11</v>
      </c>
      <c r="F18" s="154">
        <v>0</v>
      </c>
      <c r="G18" s="154">
        <v>67</v>
      </c>
      <c r="H18" s="154">
        <v>4</v>
      </c>
      <c r="I18" s="139">
        <v>8</v>
      </c>
      <c r="J18" s="155">
        <v>0</v>
      </c>
      <c r="K18" s="153">
        <f t="shared" ref="K18" si="4">SUM(C18:J18)</f>
        <v>198</v>
      </c>
    </row>
    <row r="19" spans="1:11" s="2" customFormat="1" ht="15" customHeight="1" x14ac:dyDescent="0.3">
      <c r="A19" s="240" t="s">
        <v>110</v>
      </c>
      <c r="B19" s="241" t="s">
        <v>109</v>
      </c>
      <c r="C19" s="242">
        <f t="shared" ref="C19:J21" si="5">SUM(C7,C13)</f>
        <v>104</v>
      </c>
      <c r="D19" s="242">
        <f t="shared" si="5"/>
        <v>4</v>
      </c>
      <c r="E19" s="242">
        <f t="shared" si="5"/>
        <v>11</v>
      </c>
      <c r="F19" s="242">
        <f t="shared" si="5"/>
        <v>0</v>
      </c>
      <c r="G19" s="242">
        <f t="shared" si="5"/>
        <v>67</v>
      </c>
      <c r="H19" s="242">
        <f t="shared" si="5"/>
        <v>4</v>
      </c>
      <c r="I19" s="242">
        <f t="shared" si="5"/>
        <v>8</v>
      </c>
      <c r="J19" s="243">
        <f t="shared" si="5"/>
        <v>0</v>
      </c>
      <c r="K19" s="244">
        <v>198</v>
      </c>
    </row>
    <row r="20" spans="1:11" s="5" customFormat="1" x14ac:dyDescent="0.3">
      <c r="A20" s="61" t="s">
        <v>89</v>
      </c>
      <c r="B20" s="159" t="s">
        <v>109</v>
      </c>
      <c r="C20" s="118">
        <f t="shared" si="5"/>
        <v>59</v>
      </c>
      <c r="D20" s="118">
        <f t="shared" si="5"/>
        <v>4</v>
      </c>
      <c r="E20" s="118">
        <f t="shared" si="5"/>
        <v>4</v>
      </c>
      <c r="F20" s="118">
        <f t="shared" si="5"/>
        <v>0</v>
      </c>
      <c r="G20" s="118">
        <f t="shared" si="5"/>
        <v>42</v>
      </c>
      <c r="H20" s="118">
        <f t="shared" si="5"/>
        <v>4</v>
      </c>
      <c r="I20" s="118">
        <f t="shared" si="5"/>
        <v>2</v>
      </c>
      <c r="J20" s="118">
        <f t="shared" si="5"/>
        <v>2</v>
      </c>
      <c r="K20" s="18">
        <f>SUM(C20:J20)</f>
        <v>117</v>
      </c>
    </row>
    <row r="21" spans="1:11" s="2" customFormat="1" ht="13.5" thickBot="1" x14ac:dyDescent="0.35">
      <c r="A21" s="142" t="s">
        <v>90</v>
      </c>
      <c r="B21" s="160" t="s">
        <v>109</v>
      </c>
      <c r="C21" s="158">
        <f t="shared" si="5"/>
        <v>21</v>
      </c>
      <c r="D21" s="158">
        <f t="shared" si="5"/>
        <v>0</v>
      </c>
      <c r="E21" s="158">
        <f t="shared" si="5"/>
        <v>5</v>
      </c>
      <c r="F21" s="158">
        <f t="shared" si="5"/>
        <v>0</v>
      </c>
      <c r="G21" s="158">
        <f t="shared" si="5"/>
        <v>14</v>
      </c>
      <c r="H21" s="158">
        <f t="shared" si="5"/>
        <v>2</v>
      </c>
      <c r="I21" s="158">
        <f t="shared" si="5"/>
        <v>0</v>
      </c>
      <c r="J21" s="158">
        <f t="shared" si="5"/>
        <v>0</v>
      </c>
      <c r="K21" s="19">
        <f>SUM(C21:J21)</f>
        <v>42</v>
      </c>
    </row>
    <row r="22" spans="1:11" ht="15" customHeight="1" x14ac:dyDescent="0.3"/>
    <row r="23" spans="1:11" x14ac:dyDescent="0.3">
      <c r="A23" s="619" t="s">
        <v>142</v>
      </c>
      <c r="B23" s="619"/>
      <c r="C23" s="619"/>
      <c r="D23" s="619"/>
      <c r="E23" s="619"/>
      <c r="F23" s="619"/>
      <c r="G23" s="619"/>
      <c r="H23" s="619"/>
      <c r="I23" s="619"/>
      <c r="J23" s="619"/>
      <c r="K23" s="619"/>
    </row>
    <row r="24" spans="1:11" x14ac:dyDescent="0.3">
      <c r="A24" s="619" t="s">
        <v>164</v>
      </c>
      <c r="B24" s="619"/>
      <c r="C24" s="619"/>
      <c r="D24" s="619"/>
      <c r="E24" s="619"/>
      <c r="F24" s="619"/>
      <c r="G24" s="619"/>
      <c r="H24" s="619"/>
      <c r="I24" s="619"/>
      <c r="J24" s="619"/>
      <c r="K24" s="619"/>
    </row>
    <row r="34" ht="15" customHeight="1" x14ac:dyDescent="0.3"/>
    <row r="35" ht="15" customHeight="1" x14ac:dyDescent="0.3"/>
    <row r="36"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row r="48" ht="15" customHeight="1" x14ac:dyDescent="0.3"/>
    <row r="53" ht="15" customHeight="1" x14ac:dyDescent="0.3"/>
    <row r="54" ht="15" customHeight="1" x14ac:dyDescent="0.3"/>
  </sheetData>
  <mergeCells count="13">
    <mergeCell ref="I2:J2"/>
    <mergeCell ref="A1:K1"/>
    <mergeCell ref="C2:D2"/>
    <mergeCell ref="E2:F2"/>
    <mergeCell ref="G2:H2"/>
    <mergeCell ref="A2:A3"/>
    <mergeCell ref="C5:K5"/>
    <mergeCell ref="C4:K4"/>
    <mergeCell ref="C10:K10"/>
    <mergeCell ref="A23:K23"/>
    <mergeCell ref="A24:K24"/>
    <mergeCell ref="C16:K16"/>
    <mergeCell ref="C17:K17"/>
  </mergeCells>
  <pageMargins left="0.25" right="0.25" top="0.75" bottom="0.75" header="0.3" footer="0.3"/>
  <pageSetup paperSize="9" scale="85" orientation="portrait" r:id="rId1"/>
  <ignoredErrors>
    <ignoredError sqref="K7 K13" formula="1"/>
    <ignoredError sqref="B6 B12 B1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W19"/>
  <sheetViews>
    <sheetView topLeftCell="A4" zoomScaleNormal="100" workbookViewId="0">
      <selection activeCell="A16" sqref="A16"/>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25.5" customHeight="1" x14ac:dyDescent="0.35">
      <c r="A1" s="628" t="s">
        <v>441</v>
      </c>
      <c r="B1" s="564"/>
      <c r="C1" s="564"/>
      <c r="D1" s="564"/>
      <c r="E1" s="564"/>
      <c r="F1" s="564"/>
      <c r="G1" s="564"/>
      <c r="H1" s="564"/>
      <c r="I1" s="564"/>
      <c r="J1" s="564"/>
      <c r="K1" s="564"/>
      <c r="L1" s="564"/>
      <c r="M1" s="564"/>
      <c r="N1" s="564"/>
      <c r="O1" s="564"/>
      <c r="P1" s="564"/>
      <c r="Q1" s="564"/>
      <c r="R1" s="566"/>
      <c r="T1" s="86"/>
      <c r="U1" s="80"/>
      <c r="V1" s="80"/>
      <c r="W1" s="80"/>
    </row>
    <row r="2" spans="1:23" s="5" customFormat="1" ht="38.25" customHeight="1" x14ac:dyDescent="0.3">
      <c r="A2" s="633" t="s">
        <v>434</v>
      </c>
      <c r="B2" s="634"/>
      <c r="C2" s="629" t="s">
        <v>0</v>
      </c>
      <c r="D2" s="630"/>
      <c r="E2" s="630"/>
      <c r="F2" s="631"/>
      <c r="G2" s="629" t="s">
        <v>2</v>
      </c>
      <c r="H2" s="630"/>
      <c r="I2" s="630"/>
      <c r="J2" s="631"/>
      <c r="K2" s="629" t="s">
        <v>1</v>
      </c>
      <c r="L2" s="630"/>
      <c r="M2" s="630"/>
      <c r="N2" s="631"/>
      <c r="O2" s="629" t="s">
        <v>3</v>
      </c>
      <c r="P2" s="630"/>
      <c r="Q2" s="630"/>
      <c r="R2" s="632"/>
    </row>
    <row r="3" spans="1:23" s="5" customFormat="1" ht="51.75" customHeight="1" thickBot="1" x14ac:dyDescent="0.35">
      <c r="A3" s="635"/>
      <c r="B3" s="636"/>
      <c r="C3" s="169" t="s">
        <v>306</v>
      </c>
      <c r="D3" s="169" t="s">
        <v>21</v>
      </c>
      <c r="E3" s="169" t="s">
        <v>93</v>
      </c>
      <c r="F3" s="169" t="s">
        <v>94</v>
      </c>
      <c r="G3" s="169" t="s">
        <v>306</v>
      </c>
      <c r="H3" s="169" t="s">
        <v>21</v>
      </c>
      <c r="I3" s="169" t="s">
        <v>93</v>
      </c>
      <c r="J3" s="169" t="s">
        <v>94</v>
      </c>
      <c r="K3" s="169" t="s">
        <v>306</v>
      </c>
      <c r="L3" s="169" t="s">
        <v>21</v>
      </c>
      <c r="M3" s="169" t="s">
        <v>306</v>
      </c>
      <c r="N3" s="169" t="s">
        <v>94</v>
      </c>
      <c r="O3" s="169" t="s">
        <v>306</v>
      </c>
      <c r="P3" s="169" t="s">
        <v>21</v>
      </c>
      <c r="Q3" s="169" t="s">
        <v>93</v>
      </c>
      <c r="R3" s="170" t="s">
        <v>94</v>
      </c>
    </row>
    <row r="4" spans="1:23" s="6" customFormat="1" x14ac:dyDescent="0.3">
      <c r="A4" s="107" t="s">
        <v>435</v>
      </c>
      <c r="B4" s="44"/>
      <c r="C4" s="571"/>
      <c r="D4" s="572"/>
      <c r="E4" s="572"/>
      <c r="F4" s="572"/>
      <c r="G4" s="572"/>
      <c r="H4" s="572"/>
      <c r="I4" s="572"/>
      <c r="J4" s="572"/>
      <c r="K4" s="572"/>
      <c r="L4" s="572"/>
      <c r="M4" s="572"/>
      <c r="N4" s="572"/>
      <c r="O4" s="572"/>
      <c r="P4" s="572"/>
      <c r="Q4" s="572"/>
      <c r="R4" s="573"/>
    </row>
    <row r="5" spans="1:23" s="2" customFormat="1" x14ac:dyDescent="0.3">
      <c r="A5" s="356" t="s">
        <v>375</v>
      </c>
      <c r="B5" s="357" t="s">
        <v>374</v>
      </c>
      <c r="C5" s="371"/>
      <c r="D5" s="372"/>
      <c r="E5" s="372"/>
      <c r="F5" s="372"/>
      <c r="G5" s="372"/>
      <c r="H5" s="372"/>
      <c r="I5" s="372"/>
      <c r="J5" s="372"/>
      <c r="K5" s="372"/>
      <c r="L5" s="372"/>
      <c r="M5" s="372"/>
      <c r="N5" s="372"/>
      <c r="O5" s="372"/>
      <c r="P5" s="372"/>
      <c r="Q5" s="372"/>
      <c r="R5" s="373"/>
    </row>
    <row r="6" spans="1:23" x14ac:dyDescent="0.3">
      <c r="A6" s="171" t="s">
        <v>391</v>
      </c>
      <c r="B6" s="358" t="s">
        <v>378</v>
      </c>
      <c r="C6" s="398">
        <v>199</v>
      </c>
      <c r="D6" s="398">
        <v>199</v>
      </c>
      <c r="E6" s="399">
        <v>60</v>
      </c>
      <c r="F6" s="399">
        <v>50</v>
      </c>
      <c r="G6" s="398">
        <v>308</v>
      </c>
      <c r="H6" s="398">
        <v>308</v>
      </c>
      <c r="I6" s="399">
        <v>22</v>
      </c>
      <c r="J6" s="399">
        <v>20</v>
      </c>
      <c r="K6" s="399">
        <v>45</v>
      </c>
      <c r="L6" s="399">
        <v>45</v>
      </c>
      <c r="M6" s="399">
        <v>36</v>
      </c>
      <c r="N6" s="399">
        <v>33</v>
      </c>
      <c r="O6" s="399">
        <v>10</v>
      </c>
      <c r="P6" s="399">
        <v>10</v>
      </c>
      <c r="Q6" s="399">
        <v>6</v>
      </c>
      <c r="R6" s="400">
        <v>6</v>
      </c>
    </row>
    <row r="7" spans="1:23" x14ac:dyDescent="0.3">
      <c r="A7" s="359" t="s">
        <v>108</v>
      </c>
      <c r="B7" s="360" t="s">
        <v>109</v>
      </c>
      <c r="C7" s="374">
        <v>199</v>
      </c>
      <c r="D7" s="375">
        <f>SUM(D6:D6)</f>
        <v>199</v>
      </c>
      <c r="E7" s="375">
        <f>SUM(E6:E6)</f>
        <v>60</v>
      </c>
      <c r="F7" s="375">
        <f>SUM(F6:F6)</f>
        <v>50</v>
      </c>
      <c r="G7" s="375">
        <v>308</v>
      </c>
      <c r="H7" s="375">
        <f>SUM(H6:H6)</f>
        <v>308</v>
      </c>
      <c r="I7" s="375">
        <f>SUM(I6:I6)</f>
        <v>22</v>
      </c>
      <c r="J7" s="375">
        <f>SUM(J6:J6)</f>
        <v>20</v>
      </c>
      <c r="K7" s="375">
        <v>45</v>
      </c>
      <c r="L7" s="375">
        <f>SUM(L6:L6)</f>
        <v>45</v>
      </c>
      <c r="M7" s="375">
        <f>SUM(M6:M6)</f>
        <v>36</v>
      </c>
      <c r="N7" s="375">
        <f>SUM(N6:N6)</f>
        <v>33</v>
      </c>
      <c r="O7" s="375">
        <v>10</v>
      </c>
      <c r="P7" s="375">
        <f>SUM(P6:P6)</f>
        <v>10</v>
      </c>
      <c r="Q7" s="375">
        <f>SUM(Q6:Q6)</f>
        <v>6</v>
      </c>
      <c r="R7" s="376">
        <f>SUM(R6:R6)</f>
        <v>6</v>
      </c>
    </row>
    <row r="8" spans="1:23" x14ac:dyDescent="0.3">
      <c r="A8" s="174" t="s">
        <v>436</v>
      </c>
      <c r="B8" s="361"/>
      <c r="C8" s="553"/>
      <c r="D8" s="554"/>
      <c r="E8" s="554"/>
      <c r="F8" s="554"/>
      <c r="G8" s="554"/>
      <c r="H8" s="554"/>
      <c r="I8" s="554"/>
      <c r="J8" s="554"/>
      <c r="K8" s="554"/>
      <c r="L8" s="554"/>
      <c r="M8" s="554"/>
      <c r="N8" s="554"/>
      <c r="O8" s="554"/>
      <c r="P8" s="554"/>
      <c r="Q8" s="554"/>
      <c r="R8" s="555"/>
      <c r="S8" s="6"/>
    </row>
    <row r="9" spans="1:23" x14ac:dyDescent="0.3">
      <c r="A9" s="356" t="s">
        <v>375</v>
      </c>
      <c r="B9" s="357" t="s">
        <v>374</v>
      </c>
      <c r="C9" s="371"/>
      <c r="D9" s="372"/>
      <c r="E9" s="372"/>
      <c r="F9" s="372"/>
      <c r="G9" s="372"/>
      <c r="H9" s="372"/>
      <c r="I9" s="372"/>
      <c r="J9" s="372"/>
      <c r="K9" s="372"/>
      <c r="L9" s="372"/>
      <c r="M9" s="372"/>
      <c r="N9" s="372"/>
      <c r="O9" s="372"/>
      <c r="P9" s="372"/>
      <c r="Q9" s="372"/>
      <c r="R9" s="373"/>
      <c r="S9" s="2"/>
    </row>
    <row r="10" spans="1:23" x14ac:dyDescent="0.3">
      <c r="A10" s="171" t="s">
        <v>391</v>
      </c>
      <c r="B10" s="358" t="s">
        <v>378</v>
      </c>
      <c r="C10" s="398">
        <v>217</v>
      </c>
      <c r="D10" s="398">
        <v>173</v>
      </c>
      <c r="E10" s="399">
        <v>82</v>
      </c>
      <c r="F10" s="401">
        <v>72</v>
      </c>
      <c r="G10" s="398">
        <v>0</v>
      </c>
      <c r="H10" s="398">
        <v>0</v>
      </c>
      <c r="I10" s="399">
        <v>0</v>
      </c>
      <c r="J10" s="399">
        <v>0</v>
      </c>
      <c r="K10" s="399">
        <v>74</v>
      </c>
      <c r="L10" s="399">
        <v>61</v>
      </c>
      <c r="M10" s="399">
        <v>50</v>
      </c>
      <c r="N10" s="401">
        <v>45</v>
      </c>
      <c r="O10" s="402">
        <v>9</v>
      </c>
      <c r="P10" s="402">
        <v>9</v>
      </c>
      <c r="Q10" s="402">
        <v>5</v>
      </c>
      <c r="R10" s="403">
        <v>5</v>
      </c>
    </row>
    <row r="11" spans="1:23" x14ac:dyDescent="0.3">
      <c r="A11" s="359" t="s">
        <v>108</v>
      </c>
      <c r="B11" s="360" t="s">
        <v>109</v>
      </c>
      <c r="C11" s="374">
        <v>217</v>
      </c>
      <c r="D11" s="375">
        <f>SUM(D10:D10)</f>
        <v>173</v>
      </c>
      <c r="E11" s="375">
        <f>SUM(E10:E10)</f>
        <v>82</v>
      </c>
      <c r="F11" s="375">
        <f>SUM(F10:F10)</f>
        <v>72</v>
      </c>
      <c r="G11" s="375">
        <v>0</v>
      </c>
      <c r="H11" s="375">
        <f>SUM(H10:H10)</f>
        <v>0</v>
      </c>
      <c r="I11" s="375">
        <f>SUM(I10:I10)</f>
        <v>0</v>
      </c>
      <c r="J11" s="375">
        <f>SUM(J10:J10)</f>
        <v>0</v>
      </c>
      <c r="K11" s="375">
        <v>74</v>
      </c>
      <c r="L11" s="375">
        <f>SUM(L10:L10)</f>
        <v>61</v>
      </c>
      <c r="M11" s="375">
        <f>SUM(M10:M10)</f>
        <v>50</v>
      </c>
      <c r="N11" s="375">
        <f>SUM(N10:N10)</f>
        <v>45</v>
      </c>
      <c r="O11" s="375">
        <v>9</v>
      </c>
      <c r="P11" s="375">
        <f>SUM(P10:P10)</f>
        <v>9</v>
      </c>
      <c r="Q11" s="375">
        <f>SUM(Q10:Q10)</f>
        <v>5</v>
      </c>
      <c r="R11" s="376">
        <f>SUM(R10:R10)</f>
        <v>5</v>
      </c>
    </row>
    <row r="12" spans="1:23" x14ac:dyDescent="0.3">
      <c r="A12" s="174" t="s">
        <v>434</v>
      </c>
      <c r="B12" s="625" t="s">
        <v>274</v>
      </c>
      <c r="C12" s="626"/>
      <c r="D12" s="626"/>
      <c r="E12" s="626"/>
      <c r="F12" s="626"/>
      <c r="G12" s="626"/>
      <c r="H12" s="626"/>
      <c r="I12" s="626"/>
      <c r="J12" s="626"/>
      <c r="K12" s="626"/>
      <c r="L12" s="626"/>
      <c r="M12" s="626"/>
      <c r="N12" s="626"/>
      <c r="O12" s="626"/>
      <c r="P12" s="626"/>
      <c r="Q12" s="626"/>
      <c r="R12" s="627"/>
    </row>
    <row r="13" spans="1:23" x14ac:dyDescent="0.3">
      <c r="A13" s="356" t="s">
        <v>375</v>
      </c>
      <c r="B13" s="357" t="s">
        <v>374</v>
      </c>
      <c r="C13" s="371"/>
      <c r="D13" s="372"/>
      <c r="E13" s="372"/>
      <c r="F13" s="372"/>
      <c r="G13" s="372"/>
      <c r="H13" s="372"/>
      <c r="I13" s="372"/>
      <c r="J13" s="372"/>
      <c r="K13" s="372"/>
      <c r="L13" s="372"/>
      <c r="M13" s="372"/>
      <c r="N13" s="372"/>
      <c r="O13" s="372"/>
      <c r="P13" s="372"/>
      <c r="Q13" s="372"/>
      <c r="R13" s="373"/>
    </row>
    <row r="14" spans="1:23" x14ac:dyDescent="0.3">
      <c r="A14" s="171" t="s">
        <v>391</v>
      </c>
      <c r="B14" s="358" t="s">
        <v>378</v>
      </c>
      <c r="C14" s="398">
        <v>416</v>
      </c>
      <c r="D14" s="398">
        <v>372</v>
      </c>
      <c r="E14" s="399">
        <v>142</v>
      </c>
      <c r="F14" s="401">
        <v>122</v>
      </c>
      <c r="G14" s="398">
        <v>308</v>
      </c>
      <c r="H14" s="398">
        <v>308</v>
      </c>
      <c r="I14" s="399">
        <v>22</v>
      </c>
      <c r="J14" s="399">
        <v>20</v>
      </c>
      <c r="K14" s="399">
        <v>119</v>
      </c>
      <c r="L14" s="399">
        <v>106</v>
      </c>
      <c r="M14" s="399">
        <v>86</v>
      </c>
      <c r="N14" s="401">
        <v>78</v>
      </c>
      <c r="O14" s="402">
        <v>19</v>
      </c>
      <c r="P14" s="402">
        <v>19</v>
      </c>
      <c r="Q14" s="402">
        <v>11</v>
      </c>
      <c r="R14" s="403">
        <v>11</v>
      </c>
    </row>
    <row r="15" spans="1:23" ht="13.5" thickBot="1" x14ac:dyDescent="0.35">
      <c r="A15" s="173" t="s">
        <v>123</v>
      </c>
      <c r="B15" s="175" t="s">
        <v>109</v>
      </c>
      <c r="C15" s="404">
        <v>416</v>
      </c>
      <c r="D15" s="404">
        <v>372</v>
      </c>
      <c r="E15" s="405">
        <v>142</v>
      </c>
      <c r="F15" s="405">
        <v>122</v>
      </c>
      <c r="G15" s="404">
        <v>308</v>
      </c>
      <c r="H15" s="404">
        <v>308</v>
      </c>
      <c r="I15" s="405">
        <v>22</v>
      </c>
      <c r="J15" s="405">
        <v>20</v>
      </c>
      <c r="K15" s="405">
        <v>119</v>
      </c>
      <c r="L15" s="405">
        <v>106</v>
      </c>
      <c r="M15" s="405">
        <v>86</v>
      </c>
      <c r="N15" s="405">
        <v>78</v>
      </c>
      <c r="O15" s="405">
        <v>19</v>
      </c>
      <c r="P15" s="405">
        <v>19</v>
      </c>
      <c r="Q15" s="405">
        <v>11</v>
      </c>
      <c r="R15" s="406">
        <v>11</v>
      </c>
    </row>
    <row r="17" spans="1:19" x14ac:dyDescent="0.3">
      <c r="A17" s="4" t="s">
        <v>162</v>
      </c>
    </row>
    <row r="18" spans="1:19" s="6" customFormat="1" x14ac:dyDescent="0.3">
      <c r="A18" s="2" t="s">
        <v>5</v>
      </c>
      <c r="B18" s="3"/>
      <c r="C18" s="4"/>
      <c r="D18" s="1"/>
      <c r="E18" s="1"/>
      <c r="F18" s="1"/>
      <c r="G18" s="1"/>
      <c r="H18" s="1"/>
      <c r="I18" s="1"/>
      <c r="J18" s="1"/>
      <c r="K18" s="1"/>
      <c r="L18" s="1"/>
      <c r="M18" s="1"/>
      <c r="N18" s="1"/>
      <c r="O18" s="1"/>
      <c r="P18" s="1"/>
      <c r="Q18" s="1"/>
      <c r="R18" s="1"/>
      <c r="S18" s="1"/>
    </row>
    <row r="19" spans="1:19" s="2" customFormat="1" x14ac:dyDescent="0.3">
      <c r="A19" s="4" t="s">
        <v>6</v>
      </c>
      <c r="B19" s="3"/>
      <c r="C19" s="3"/>
      <c r="D19" s="1"/>
      <c r="E19" s="1"/>
      <c r="F19" s="1"/>
      <c r="G19" s="1"/>
      <c r="H19" s="1"/>
      <c r="I19" s="1"/>
      <c r="J19" s="1"/>
      <c r="K19" s="1"/>
      <c r="L19" s="1"/>
      <c r="M19" s="1"/>
      <c r="N19" s="1"/>
      <c r="O19" s="1"/>
      <c r="P19" s="1"/>
      <c r="Q19" s="1"/>
      <c r="R19" s="1"/>
      <c r="S19" s="1"/>
    </row>
  </sheetData>
  <mergeCells count="9">
    <mergeCell ref="B12:R12"/>
    <mergeCell ref="C4:R4"/>
    <mergeCell ref="C8:R8"/>
    <mergeCell ref="A1:R1"/>
    <mergeCell ref="C2:F2"/>
    <mergeCell ref="G2:J2"/>
    <mergeCell ref="K2:N2"/>
    <mergeCell ref="O2:R2"/>
    <mergeCell ref="A2:B3"/>
  </mergeCells>
  <pageMargins left="0.7" right="0.7" top="0.75" bottom="0.75" header="0.3" footer="0.3"/>
  <pageSetup paperSize="9" scale="51" orientation="portrait" r:id="rId1"/>
  <ignoredErrors>
    <ignoredError sqref="B6 B10 B1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
  <sheetViews>
    <sheetView workbookViewId="0">
      <selection activeCell="B10" sqref="B10"/>
    </sheetView>
  </sheetViews>
  <sheetFormatPr defaultColWidth="9.1796875" defaultRowHeight="14.5" x14ac:dyDescent="0.35"/>
  <cols>
    <col min="1" max="1" width="28.179687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5" max="18" width="9.1796875" style="58"/>
    <col min="19" max="16384" width="9.1796875" style="1"/>
  </cols>
  <sheetData>
    <row r="1" spans="1:24" ht="28.5" customHeight="1" thickBot="1" x14ac:dyDescent="0.4">
      <c r="A1" s="638" t="s">
        <v>330</v>
      </c>
      <c r="B1" s="639"/>
      <c r="C1" s="639"/>
      <c r="D1" s="639"/>
      <c r="E1" s="639"/>
      <c r="F1" s="639"/>
      <c r="G1" s="639"/>
      <c r="H1" s="639"/>
      <c r="I1" s="639"/>
      <c r="J1" s="639"/>
      <c r="K1" s="639"/>
      <c r="L1" s="639"/>
      <c r="M1" s="640"/>
      <c r="N1" s="641"/>
    </row>
    <row r="2" spans="1:24" s="5" customFormat="1" ht="16.5" customHeight="1" x14ac:dyDescent="0.3">
      <c r="A2" s="646" t="s">
        <v>434</v>
      </c>
      <c r="B2" s="651" t="s">
        <v>22</v>
      </c>
      <c r="C2" s="652"/>
      <c r="D2" s="652"/>
      <c r="E2" s="652"/>
      <c r="F2" s="652"/>
      <c r="G2" s="652"/>
      <c r="H2" s="652"/>
      <c r="I2" s="653"/>
      <c r="J2" s="648" t="s">
        <v>419</v>
      </c>
      <c r="K2" s="649"/>
      <c r="L2" s="650"/>
      <c r="M2" s="642" t="s">
        <v>331</v>
      </c>
      <c r="N2" s="610" t="s">
        <v>99</v>
      </c>
      <c r="Q2" s="1"/>
      <c r="R2" s="1"/>
      <c r="S2" s="1"/>
      <c r="T2" s="1"/>
    </row>
    <row r="3" spans="1:24" s="5" customFormat="1" ht="52.5" customHeight="1" thickBot="1" x14ac:dyDescent="0.35">
      <c r="A3" s="624"/>
      <c r="B3" s="377" t="s">
        <v>143</v>
      </c>
      <c r="C3" s="377" t="s">
        <v>23</v>
      </c>
      <c r="D3" s="377" t="s">
        <v>24</v>
      </c>
      <c r="E3" s="377" t="s">
        <v>25</v>
      </c>
      <c r="F3" s="377" t="s">
        <v>26</v>
      </c>
      <c r="G3" s="377" t="s">
        <v>27</v>
      </c>
      <c r="H3" s="377" t="s">
        <v>72</v>
      </c>
      <c r="I3" s="377" t="s">
        <v>398</v>
      </c>
      <c r="J3" s="378" t="s">
        <v>332</v>
      </c>
      <c r="K3" s="378" t="s">
        <v>399</v>
      </c>
      <c r="L3" s="378" t="s">
        <v>333</v>
      </c>
      <c r="M3" s="643"/>
      <c r="N3" s="644"/>
      <c r="Q3" s="1"/>
      <c r="R3" s="1"/>
      <c r="S3" s="1"/>
      <c r="T3" s="1"/>
    </row>
    <row r="4" spans="1:24" ht="15" customHeight="1" x14ac:dyDescent="0.3">
      <c r="A4" s="107" t="s">
        <v>435</v>
      </c>
      <c r="B4" s="314">
        <f>SUM(C4:I4)</f>
        <v>67.875999999999991</v>
      </c>
      <c r="C4" s="315">
        <v>8.19</v>
      </c>
      <c r="D4" s="315">
        <v>20.247</v>
      </c>
      <c r="E4" s="315">
        <v>37.942999999999998</v>
      </c>
      <c r="F4" s="315">
        <v>1.496</v>
      </c>
      <c r="G4" s="315">
        <v>0</v>
      </c>
      <c r="H4" s="315"/>
      <c r="I4" s="315"/>
      <c r="J4" s="315">
        <v>2.4180000000000001</v>
      </c>
      <c r="K4" s="315">
        <v>2.7360000000000002</v>
      </c>
      <c r="L4" s="315"/>
      <c r="M4" s="316">
        <v>45.813000000000002</v>
      </c>
      <c r="N4" s="317">
        <f t="shared" ref="N4:N11" si="0">SUM(B4,J4:M4)</f>
        <v>118.843</v>
      </c>
      <c r="O4" s="1"/>
      <c r="P4" s="1"/>
      <c r="Q4" s="1"/>
      <c r="R4" s="1"/>
    </row>
    <row r="5" spans="1:24" ht="15" customHeight="1" thickBot="1" x14ac:dyDescent="0.35">
      <c r="A5" s="176" t="s">
        <v>84</v>
      </c>
      <c r="B5" s="318">
        <f t="shared" ref="B5:B11" si="1">SUM(C5:I5)</f>
        <v>31.831999999999997</v>
      </c>
      <c r="C5" s="319">
        <v>2.2799999999999998</v>
      </c>
      <c r="D5" s="319">
        <v>8.0730000000000004</v>
      </c>
      <c r="E5" s="319">
        <v>19.983000000000001</v>
      </c>
      <c r="F5" s="319">
        <v>1.496</v>
      </c>
      <c r="G5" s="315">
        <v>0</v>
      </c>
      <c r="H5" s="319"/>
      <c r="I5" s="319"/>
      <c r="J5" s="319">
        <v>2.1680000000000001</v>
      </c>
      <c r="K5" s="319">
        <v>0.79200000000000004</v>
      </c>
      <c r="L5" s="319"/>
      <c r="M5" s="320">
        <v>25.282</v>
      </c>
      <c r="N5" s="321">
        <f t="shared" si="0"/>
        <v>60.073999999999998</v>
      </c>
      <c r="O5" s="1"/>
      <c r="P5" s="1"/>
      <c r="Q5" s="1"/>
      <c r="R5" s="1"/>
    </row>
    <row r="6" spans="1:24" ht="15" customHeight="1" thickBot="1" x14ac:dyDescent="0.4">
      <c r="A6" s="248" t="s">
        <v>436</v>
      </c>
      <c r="B6" s="322">
        <f t="shared" si="1"/>
        <v>85.069000000000003</v>
      </c>
      <c r="C6" s="323">
        <v>14.507</v>
      </c>
      <c r="D6" s="323">
        <v>29.6</v>
      </c>
      <c r="E6" s="323">
        <v>39.036999999999999</v>
      </c>
      <c r="F6" s="323">
        <v>1.925</v>
      </c>
      <c r="G6" s="315">
        <v>0</v>
      </c>
      <c r="H6" s="323"/>
      <c r="I6" s="323"/>
      <c r="J6" s="323">
        <v>6.093</v>
      </c>
      <c r="K6" s="323">
        <v>0</v>
      </c>
      <c r="L6" s="323"/>
      <c r="M6" s="324">
        <v>28.055</v>
      </c>
      <c r="N6" s="325">
        <f t="shared" si="0"/>
        <v>119.21700000000001</v>
      </c>
      <c r="Q6" s="1"/>
      <c r="R6" s="1"/>
    </row>
    <row r="7" spans="1:24" ht="15" customHeight="1" thickBot="1" x14ac:dyDescent="0.4">
      <c r="A7" s="182" t="s">
        <v>85</v>
      </c>
      <c r="B7" s="326">
        <f t="shared" si="1"/>
        <v>32.679000000000002</v>
      </c>
      <c r="C7" s="327">
        <v>4.5979999999999999</v>
      </c>
      <c r="D7" s="327">
        <v>12.096</v>
      </c>
      <c r="E7" s="327">
        <v>14.984999999999999</v>
      </c>
      <c r="F7" s="327">
        <v>1</v>
      </c>
      <c r="G7" s="315">
        <v>0</v>
      </c>
      <c r="H7" s="327"/>
      <c r="I7" s="327"/>
      <c r="J7" s="327">
        <v>1.373</v>
      </c>
      <c r="K7" s="323">
        <v>0</v>
      </c>
      <c r="L7" s="327"/>
      <c r="M7" s="328">
        <v>20.411999999999999</v>
      </c>
      <c r="N7" s="329">
        <f t="shared" si="0"/>
        <v>54.463999999999999</v>
      </c>
    </row>
    <row r="8" spans="1:24" ht="15" customHeight="1" thickBot="1" x14ac:dyDescent="0.4">
      <c r="A8" s="248" t="s">
        <v>102</v>
      </c>
      <c r="B8" s="322">
        <f t="shared" si="1"/>
        <v>0</v>
      </c>
      <c r="C8" s="322">
        <v>0</v>
      </c>
      <c r="D8" s="322">
        <v>0</v>
      </c>
      <c r="E8" s="322">
        <v>0</v>
      </c>
      <c r="F8" s="322">
        <v>0</v>
      </c>
      <c r="G8" s="322">
        <v>0</v>
      </c>
      <c r="H8" s="322"/>
      <c r="I8" s="322"/>
      <c r="J8" s="322">
        <v>0.91700000000000004</v>
      </c>
      <c r="K8" s="323">
        <v>0</v>
      </c>
      <c r="L8" s="322"/>
      <c r="M8" s="322">
        <v>85.643000000000001</v>
      </c>
      <c r="N8" s="325">
        <f t="shared" si="0"/>
        <v>86.56</v>
      </c>
    </row>
    <row r="9" spans="1:24" ht="30" customHeight="1" thickBot="1" x14ac:dyDescent="0.4">
      <c r="A9" s="185" t="s">
        <v>95</v>
      </c>
      <c r="B9" s="330">
        <f t="shared" si="1"/>
        <v>0</v>
      </c>
      <c r="C9" s="331">
        <v>0</v>
      </c>
      <c r="D9" s="331">
        <v>0</v>
      </c>
      <c r="E9" s="331">
        <v>0</v>
      </c>
      <c r="F9" s="331">
        <v>0</v>
      </c>
      <c r="G9" s="331">
        <v>0</v>
      </c>
      <c r="H9" s="331"/>
      <c r="I9" s="331"/>
      <c r="J9" s="331">
        <v>0.16700000000000001</v>
      </c>
      <c r="K9" s="323">
        <v>0</v>
      </c>
      <c r="L9" s="331"/>
      <c r="M9" s="331">
        <v>49.406999999999996</v>
      </c>
      <c r="N9" s="332">
        <f t="shared" si="0"/>
        <v>49.573999999999998</v>
      </c>
    </row>
    <row r="10" spans="1:24" ht="15" customHeight="1" x14ac:dyDescent="0.35">
      <c r="A10" s="253" t="s">
        <v>4</v>
      </c>
      <c r="B10" s="333">
        <f>SUM(C10:I10)</f>
        <v>152.94499999999999</v>
      </c>
      <c r="C10" s="334">
        <f>SUM(C4,C6,C8)</f>
        <v>22.696999999999999</v>
      </c>
      <c r="D10" s="334">
        <f>SUM(D4,D6,D8)</f>
        <v>49.847000000000001</v>
      </c>
      <c r="E10" s="334">
        <f t="shared" ref="D10:M11" si="2">SUM(E4,E6,E8)</f>
        <v>76.97999999999999</v>
      </c>
      <c r="F10" s="334">
        <f t="shared" si="2"/>
        <v>3.4210000000000003</v>
      </c>
      <c r="G10" s="334">
        <f t="shared" si="2"/>
        <v>0</v>
      </c>
      <c r="H10" s="334">
        <f t="shared" si="2"/>
        <v>0</v>
      </c>
      <c r="I10" s="334">
        <f t="shared" ref="I10" si="3">SUM(I4,I6,I8)</f>
        <v>0</v>
      </c>
      <c r="J10" s="334">
        <f t="shared" si="2"/>
        <v>9.427999999999999</v>
      </c>
      <c r="K10" s="334">
        <f t="shared" si="2"/>
        <v>2.7360000000000002</v>
      </c>
      <c r="L10" s="334">
        <f t="shared" si="2"/>
        <v>0</v>
      </c>
      <c r="M10" s="335">
        <f t="shared" si="2"/>
        <v>159.511</v>
      </c>
      <c r="N10" s="336">
        <f t="shared" si="0"/>
        <v>324.62</v>
      </c>
    </row>
    <row r="11" spans="1:24" ht="15" customHeight="1" thickBot="1" x14ac:dyDescent="0.4">
      <c r="A11" s="254" t="s">
        <v>81</v>
      </c>
      <c r="B11" s="337">
        <f t="shared" si="1"/>
        <v>64.510999999999996</v>
      </c>
      <c r="C11" s="338">
        <f>SUM(C5,C7,C9)</f>
        <v>6.8780000000000001</v>
      </c>
      <c r="D11" s="338">
        <f t="shared" si="2"/>
        <v>20.169</v>
      </c>
      <c r="E11" s="338">
        <f t="shared" si="2"/>
        <v>34.968000000000004</v>
      </c>
      <c r="F11" s="338">
        <f t="shared" si="2"/>
        <v>2.496</v>
      </c>
      <c r="G11" s="338">
        <f t="shared" si="2"/>
        <v>0</v>
      </c>
      <c r="H11" s="338">
        <f t="shared" si="2"/>
        <v>0</v>
      </c>
      <c r="I11" s="338">
        <f t="shared" ref="I11" si="4">SUM(I5,I7,I9)</f>
        <v>0</v>
      </c>
      <c r="J11" s="338">
        <f t="shared" si="2"/>
        <v>3.7080000000000002</v>
      </c>
      <c r="K11" s="338">
        <f t="shared" si="2"/>
        <v>0.79200000000000004</v>
      </c>
      <c r="L11" s="338">
        <f t="shared" si="2"/>
        <v>0</v>
      </c>
      <c r="M11" s="339">
        <f t="shared" si="2"/>
        <v>95.100999999999999</v>
      </c>
      <c r="N11" s="340">
        <f t="shared" si="0"/>
        <v>164.11199999999999</v>
      </c>
      <c r="S11" s="49"/>
    </row>
    <row r="12" spans="1:24" ht="12.75" customHeight="1" x14ac:dyDescent="0.3">
      <c r="A12" s="129"/>
      <c r="B12" s="130"/>
      <c r="C12" s="131"/>
      <c r="D12" s="131"/>
      <c r="E12" s="131"/>
      <c r="F12" s="131"/>
      <c r="G12" s="131"/>
      <c r="H12" s="131"/>
      <c r="I12" s="131"/>
      <c r="J12" s="131"/>
      <c r="K12" s="131"/>
      <c r="L12" s="131"/>
      <c r="M12" s="131"/>
      <c r="N12" s="131"/>
      <c r="O12" s="59"/>
      <c r="P12" s="59"/>
      <c r="Q12" s="59"/>
      <c r="R12" s="59"/>
      <c r="S12" s="49"/>
    </row>
    <row r="13" spans="1:24" ht="27" customHeight="1" x14ac:dyDescent="0.3">
      <c r="A13" s="645" t="s">
        <v>334</v>
      </c>
      <c r="B13" s="645"/>
      <c r="C13" s="645"/>
      <c r="D13" s="645"/>
      <c r="E13" s="645"/>
      <c r="F13" s="645"/>
      <c r="G13" s="645"/>
      <c r="H13" s="645"/>
      <c r="I13" s="645"/>
      <c r="J13" s="645"/>
      <c r="K13" s="645"/>
      <c r="L13" s="645"/>
      <c r="M13" s="645"/>
      <c r="N13" s="645"/>
      <c r="O13" s="59"/>
      <c r="P13" s="59"/>
      <c r="Q13" s="59"/>
      <c r="R13" s="59"/>
      <c r="S13" s="49"/>
    </row>
    <row r="14" spans="1:24" ht="15" customHeight="1" x14ac:dyDescent="0.35">
      <c r="A14" s="647" t="s">
        <v>335</v>
      </c>
      <c r="B14" s="647"/>
      <c r="C14" s="647"/>
      <c r="D14" s="647"/>
      <c r="E14" s="647"/>
      <c r="F14" s="647"/>
      <c r="G14" s="647"/>
      <c r="H14" s="647"/>
      <c r="I14" s="647"/>
      <c r="J14" s="647"/>
      <c r="K14" s="647"/>
      <c r="L14" s="647"/>
      <c r="M14" s="647"/>
      <c r="N14" s="647"/>
      <c r="O14" s="78"/>
      <c r="P14" s="78"/>
      <c r="Q14" s="78"/>
      <c r="R14" s="78"/>
      <c r="S14" s="49"/>
    </row>
    <row r="15" spans="1:24" ht="45" customHeight="1" x14ac:dyDescent="0.35">
      <c r="A15" s="645" t="s">
        <v>347</v>
      </c>
      <c r="B15" s="645"/>
      <c r="C15" s="645"/>
      <c r="D15" s="645"/>
      <c r="E15" s="645"/>
      <c r="F15" s="645"/>
      <c r="G15" s="645"/>
      <c r="H15" s="645"/>
      <c r="I15" s="645"/>
      <c r="J15" s="645"/>
      <c r="K15" s="645"/>
      <c r="L15" s="645"/>
      <c r="M15" s="645"/>
      <c r="N15" s="645"/>
      <c r="O15" s="78"/>
      <c r="P15" s="78"/>
      <c r="Q15" s="78"/>
      <c r="R15" s="78"/>
      <c r="S15" s="49"/>
    </row>
    <row r="16" spans="1:24" ht="30" customHeight="1" x14ac:dyDescent="0.3">
      <c r="A16" s="645" t="s">
        <v>337</v>
      </c>
      <c r="B16" s="645"/>
      <c r="C16" s="645"/>
      <c r="D16" s="645"/>
      <c r="E16" s="645"/>
      <c r="F16" s="645"/>
      <c r="G16" s="645"/>
      <c r="H16" s="645"/>
      <c r="I16" s="645"/>
      <c r="J16" s="645"/>
      <c r="K16" s="645"/>
      <c r="L16" s="645"/>
      <c r="M16" s="645"/>
      <c r="N16" s="645"/>
      <c r="O16" s="114"/>
      <c r="P16" s="114"/>
      <c r="Q16" s="114"/>
      <c r="R16" s="114"/>
      <c r="S16" s="114"/>
      <c r="T16" s="114"/>
      <c r="U16" s="114"/>
      <c r="V16" s="114"/>
      <c r="W16" s="114"/>
      <c r="X16" s="114"/>
    </row>
    <row r="17" spans="1:19" ht="16.5" customHeight="1" x14ac:dyDescent="0.35">
      <c r="A17" s="645" t="s">
        <v>338</v>
      </c>
      <c r="B17" s="645"/>
      <c r="C17" s="645"/>
      <c r="D17" s="645"/>
      <c r="E17" s="645"/>
      <c r="F17" s="645"/>
      <c r="G17" s="645"/>
      <c r="H17" s="645"/>
      <c r="I17" s="645"/>
      <c r="J17" s="645"/>
      <c r="K17" s="645"/>
      <c r="L17" s="645"/>
      <c r="M17" s="645"/>
      <c r="N17" s="645"/>
    </row>
    <row r="18" spans="1:19" x14ac:dyDescent="0.35">
      <c r="A18" s="645" t="s">
        <v>339</v>
      </c>
      <c r="B18" s="645"/>
      <c r="C18" s="645"/>
      <c r="D18" s="645"/>
      <c r="E18" s="645"/>
      <c r="F18" s="645"/>
      <c r="G18" s="645"/>
      <c r="H18" s="645"/>
      <c r="I18" s="645"/>
      <c r="J18" s="645"/>
      <c r="K18" s="645"/>
      <c r="L18" s="645"/>
      <c r="M18" s="645"/>
      <c r="N18" s="645"/>
    </row>
    <row r="19" spans="1:19" s="58" customFormat="1" x14ac:dyDescent="0.35">
      <c r="A19" s="637"/>
      <c r="B19" s="637"/>
      <c r="C19" s="637"/>
      <c r="D19" s="637"/>
      <c r="E19" s="637"/>
      <c r="F19" s="637"/>
      <c r="G19" s="637"/>
      <c r="H19" s="637"/>
      <c r="I19" s="637"/>
      <c r="J19" s="637"/>
      <c r="K19" s="637"/>
      <c r="L19" s="637"/>
      <c r="M19" s="637"/>
      <c r="N19" s="637"/>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
  <sheetViews>
    <sheetView zoomScaleNormal="100" workbookViewId="0">
      <selection activeCell="J7" sqref="J7"/>
    </sheetView>
  </sheetViews>
  <sheetFormatPr defaultColWidth="9.1796875" defaultRowHeight="13" x14ac:dyDescent="0.3"/>
  <cols>
    <col min="1" max="1" width="21.26953125" style="2" customWidth="1"/>
    <col min="2" max="25" width="8.81640625" style="1" customWidth="1"/>
    <col min="26" max="16384" width="9.1796875" style="1"/>
  </cols>
  <sheetData>
    <row r="1" spans="1:25" ht="26.25" customHeight="1" thickBot="1" x14ac:dyDescent="0.35">
      <c r="A1" s="658" t="s">
        <v>420</v>
      </c>
      <c r="B1" s="659"/>
      <c r="C1" s="659"/>
      <c r="D1" s="659"/>
      <c r="E1" s="659"/>
      <c r="F1" s="659"/>
      <c r="G1" s="659"/>
      <c r="H1" s="659"/>
      <c r="I1" s="659"/>
      <c r="J1" s="659"/>
      <c r="K1" s="659"/>
      <c r="L1" s="659"/>
      <c r="M1" s="659"/>
      <c r="N1" s="659"/>
      <c r="O1" s="659"/>
      <c r="P1" s="659"/>
      <c r="Q1" s="659"/>
      <c r="R1" s="659"/>
      <c r="S1" s="659"/>
      <c r="T1" s="659"/>
      <c r="U1" s="659"/>
      <c r="V1" s="659"/>
      <c r="W1" s="659"/>
      <c r="X1" s="659"/>
      <c r="Y1" s="660"/>
    </row>
    <row r="2" spans="1:25" s="5" customFormat="1" ht="17.25" customHeight="1" x14ac:dyDescent="0.3">
      <c r="A2" s="656" t="s">
        <v>434</v>
      </c>
      <c r="B2" s="651" t="s">
        <v>22</v>
      </c>
      <c r="C2" s="652"/>
      <c r="D2" s="652"/>
      <c r="E2" s="652"/>
      <c r="F2" s="652"/>
      <c r="G2" s="652"/>
      <c r="H2" s="652"/>
      <c r="I2" s="652"/>
      <c r="J2" s="652"/>
      <c r="K2" s="652"/>
      <c r="L2" s="652"/>
      <c r="M2" s="652"/>
      <c r="N2" s="652"/>
      <c r="O2" s="653"/>
      <c r="P2" s="651" t="s">
        <v>419</v>
      </c>
      <c r="Q2" s="652"/>
      <c r="R2" s="652"/>
      <c r="S2" s="652"/>
      <c r="T2" s="652"/>
      <c r="U2" s="652"/>
      <c r="V2" s="661" t="s">
        <v>331</v>
      </c>
      <c r="W2" s="662"/>
      <c r="X2" s="665" t="s">
        <v>4</v>
      </c>
      <c r="Y2" s="668" t="s">
        <v>144</v>
      </c>
    </row>
    <row r="3" spans="1:25" s="5" customFormat="1" ht="52.5" customHeight="1" x14ac:dyDescent="0.3">
      <c r="A3" s="646"/>
      <c r="B3" s="654" t="s">
        <v>23</v>
      </c>
      <c r="C3" s="654"/>
      <c r="D3" s="654" t="s">
        <v>24</v>
      </c>
      <c r="E3" s="654"/>
      <c r="F3" s="654" t="s">
        <v>25</v>
      </c>
      <c r="G3" s="654"/>
      <c r="H3" s="654" t="s">
        <v>26</v>
      </c>
      <c r="I3" s="654"/>
      <c r="J3" s="654" t="s">
        <v>27</v>
      </c>
      <c r="K3" s="654"/>
      <c r="L3" s="654" t="s">
        <v>60</v>
      </c>
      <c r="M3" s="654"/>
      <c r="N3" s="567" t="s">
        <v>398</v>
      </c>
      <c r="O3" s="655"/>
      <c r="P3" s="567" t="s">
        <v>332</v>
      </c>
      <c r="Q3" s="655"/>
      <c r="R3" s="567" t="s">
        <v>399</v>
      </c>
      <c r="S3" s="655"/>
      <c r="T3" s="567" t="s">
        <v>333</v>
      </c>
      <c r="U3" s="655"/>
      <c r="V3" s="663"/>
      <c r="W3" s="664"/>
      <c r="X3" s="666"/>
      <c r="Y3" s="669"/>
    </row>
    <row r="4" spans="1:25" s="5" customFormat="1" ht="13.5" customHeight="1" thickBot="1" x14ac:dyDescent="0.35">
      <c r="A4" s="624"/>
      <c r="B4" s="47" t="s">
        <v>4</v>
      </c>
      <c r="C4" s="47" t="s">
        <v>28</v>
      </c>
      <c r="D4" s="47" t="s">
        <v>4</v>
      </c>
      <c r="E4" s="47" t="s">
        <v>28</v>
      </c>
      <c r="F4" s="47" t="s">
        <v>4</v>
      </c>
      <c r="G4" s="47" t="s">
        <v>28</v>
      </c>
      <c r="H4" s="47" t="s">
        <v>4</v>
      </c>
      <c r="I4" s="47" t="s">
        <v>28</v>
      </c>
      <c r="J4" s="47" t="s">
        <v>4</v>
      </c>
      <c r="K4" s="47" t="s">
        <v>28</v>
      </c>
      <c r="L4" s="47" t="s">
        <v>4</v>
      </c>
      <c r="M4" s="47" t="s">
        <v>28</v>
      </c>
      <c r="N4" s="47" t="s">
        <v>4</v>
      </c>
      <c r="O4" s="47" t="s">
        <v>28</v>
      </c>
      <c r="P4" s="47" t="s">
        <v>4</v>
      </c>
      <c r="Q4" s="47" t="s">
        <v>28</v>
      </c>
      <c r="R4" s="47" t="s">
        <v>4</v>
      </c>
      <c r="S4" s="47" t="s">
        <v>28</v>
      </c>
      <c r="T4" s="47" t="s">
        <v>4</v>
      </c>
      <c r="U4" s="47" t="s">
        <v>28</v>
      </c>
      <c r="V4" s="47" t="s">
        <v>4</v>
      </c>
      <c r="W4" s="47" t="s">
        <v>28</v>
      </c>
      <c r="X4" s="667"/>
      <c r="Y4" s="670"/>
    </row>
    <row r="5" spans="1:25" s="6" customFormat="1" ht="12.75" customHeight="1" x14ac:dyDescent="0.3">
      <c r="A5" s="191" t="s">
        <v>29</v>
      </c>
      <c r="B5" s="192">
        <v>0</v>
      </c>
      <c r="C5" s="192">
        <v>0</v>
      </c>
      <c r="D5" s="192">
        <v>0</v>
      </c>
      <c r="E5" s="192">
        <v>0</v>
      </c>
      <c r="F5" s="192">
        <v>8</v>
      </c>
      <c r="G5" s="192">
        <v>5</v>
      </c>
      <c r="H5" s="192">
        <v>1</v>
      </c>
      <c r="I5" s="192"/>
      <c r="J5" s="192"/>
      <c r="K5" s="192"/>
      <c r="L5" s="192"/>
      <c r="M5" s="192"/>
      <c r="N5" s="192"/>
      <c r="O5" s="192"/>
      <c r="P5" s="192">
        <v>0</v>
      </c>
      <c r="Q5" s="192">
        <v>0</v>
      </c>
      <c r="R5" s="192">
        <v>5</v>
      </c>
      <c r="S5" s="192">
        <v>5</v>
      </c>
      <c r="T5" s="192"/>
      <c r="U5" s="192"/>
      <c r="V5" s="192">
        <v>21</v>
      </c>
      <c r="W5" s="192">
        <v>13</v>
      </c>
      <c r="X5" s="246">
        <f>SUM(B5,D5,F5,H5,J5,L5,N5,P5,R5,T5,V5)</f>
        <v>35</v>
      </c>
      <c r="Y5" s="189">
        <f>SUM(C5,E5,G5,I5,K5,M5,O5,Q5,S5,U5,W5)</f>
        <v>23</v>
      </c>
    </row>
    <row r="6" spans="1:25" s="6" customFormat="1" ht="12.75" customHeight="1" x14ac:dyDescent="0.3">
      <c r="A6" s="29" t="s">
        <v>30</v>
      </c>
      <c r="B6" s="193">
        <v>0</v>
      </c>
      <c r="C6" s="193">
        <v>0</v>
      </c>
      <c r="D6" s="193">
        <v>4</v>
      </c>
      <c r="E6" s="193">
        <v>2</v>
      </c>
      <c r="F6" s="193">
        <v>39</v>
      </c>
      <c r="G6" s="193">
        <v>15</v>
      </c>
      <c r="H6" s="193"/>
      <c r="I6" s="193"/>
      <c r="J6" s="193"/>
      <c r="K6" s="193"/>
      <c r="L6" s="193"/>
      <c r="M6" s="193"/>
      <c r="N6" s="193"/>
      <c r="O6" s="193"/>
      <c r="P6" s="193">
        <v>11</v>
      </c>
      <c r="Q6" s="193">
        <v>4</v>
      </c>
      <c r="R6" s="193">
        <v>5</v>
      </c>
      <c r="S6" s="193">
        <v>5</v>
      </c>
      <c r="T6" s="193"/>
      <c r="U6" s="193"/>
      <c r="V6" s="193">
        <v>23</v>
      </c>
      <c r="W6" s="193">
        <v>11</v>
      </c>
      <c r="X6" s="198">
        <f t="shared" ref="X6:X10" si="0">SUM(B6,D6,F6,H6,J6,L6,N6,P6,R6,T6,V6)</f>
        <v>82</v>
      </c>
      <c r="Y6" s="190">
        <f t="shared" ref="Y6:Y10" si="1">SUM(C6,E6,G6,I6,K6,M6,O6,Q6,S6,U6,W6)</f>
        <v>37</v>
      </c>
    </row>
    <row r="7" spans="1:25" s="6" customFormat="1" ht="12.75" customHeight="1" x14ac:dyDescent="0.3">
      <c r="A7" s="29" t="s">
        <v>31</v>
      </c>
      <c r="B7" s="193">
        <v>1</v>
      </c>
      <c r="C7" s="193">
        <v>0</v>
      </c>
      <c r="D7" s="193">
        <v>15</v>
      </c>
      <c r="E7" s="193">
        <v>3</v>
      </c>
      <c r="F7" s="193">
        <v>52</v>
      </c>
      <c r="G7" s="193">
        <v>24</v>
      </c>
      <c r="H7" s="193">
        <v>1</v>
      </c>
      <c r="I7" s="193">
        <v>1</v>
      </c>
      <c r="J7" s="193"/>
      <c r="K7" s="193"/>
      <c r="L7" s="193"/>
      <c r="M7" s="193"/>
      <c r="N7" s="193"/>
      <c r="O7" s="193"/>
      <c r="P7" s="193">
        <v>3</v>
      </c>
      <c r="Q7" s="193">
        <v>1</v>
      </c>
      <c r="R7" s="193">
        <v>1</v>
      </c>
      <c r="S7" s="193">
        <v>0</v>
      </c>
      <c r="T7" s="193"/>
      <c r="U7" s="193"/>
      <c r="V7" s="193">
        <v>42</v>
      </c>
      <c r="W7" s="193">
        <v>27</v>
      </c>
      <c r="X7" s="198">
        <f t="shared" si="0"/>
        <v>115</v>
      </c>
      <c r="Y7" s="190">
        <f t="shared" si="1"/>
        <v>56</v>
      </c>
    </row>
    <row r="8" spans="1:25" s="6" customFormat="1" ht="12.75" customHeight="1" x14ac:dyDescent="0.3">
      <c r="A8" s="29" t="s">
        <v>32</v>
      </c>
      <c r="B8" s="193">
        <v>10</v>
      </c>
      <c r="C8" s="193">
        <v>3</v>
      </c>
      <c r="D8" s="193">
        <v>17</v>
      </c>
      <c r="E8" s="193">
        <v>9</v>
      </c>
      <c r="F8" s="193">
        <v>17</v>
      </c>
      <c r="G8" s="193">
        <v>6</v>
      </c>
      <c r="H8" s="193"/>
      <c r="I8" s="193"/>
      <c r="J8" s="193"/>
      <c r="K8" s="193"/>
      <c r="L8" s="193"/>
      <c r="M8" s="193"/>
      <c r="N8" s="193"/>
      <c r="O8" s="193"/>
      <c r="P8" s="193">
        <v>1</v>
      </c>
      <c r="Q8" s="193">
        <v>0</v>
      </c>
      <c r="R8" s="193">
        <v>1</v>
      </c>
      <c r="S8" s="193">
        <v>0</v>
      </c>
      <c r="T8" s="193"/>
      <c r="U8" s="193"/>
      <c r="V8" s="193">
        <v>33</v>
      </c>
      <c r="W8" s="193">
        <v>23</v>
      </c>
      <c r="X8" s="198">
        <f t="shared" si="0"/>
        <v>79</v>
      </c>
      <c r="Y8" s="190">
        <f t="shared" si="1"/>
        <v>41</v>
      </c>
    </row>
    <row r="9" spans="1:25" s="6" customFormat="1" x14ac:dyDescent="0.3">
      <c r="A9" s="29" t="s">
        <v>33</v>
      </c>
      <c r="B9" s="193">
        <v>6</v>
      </c>
      <c r="C9" s="193">
        <v>2</v>
      </c>
      <c r="D9" s="193">
        <v>16</v>
      </c>
      <c r="E9" s="193">
        <v>5</v>
      </c>
      <c r="F9" s="193">
        <v>11</v>
      </c>
      <c r="G9" s="193">
        <v>9</v>
      </c>
      <c r="H9" s="193"/>
      <c r="I9" s="193"/>
      <c r="J9" s="193"/>
      <c r="K9" s="193"/>
      <c r="L9" s="193"/>
      <c r="M9" s="193"/>
      <c r="N9" s="193"/>
      <c r="O9" s="193"/>
      <c r="P9" s="193">
        <v>0</v>
      </c>
      <c r="Q9" s="193">
        <v>0</v>
      </c>
      <c r="R9" s="193">
        <v>0</v>
      </c>
      <c r="S9" s="193">
        <v>0</v>
      </c>
      <c r="T9" s="193"/>
      <c r="U9" s="193"/>
      <c r="V9" s="193">
        <v>27</v>
      </c>
      <c r="W9" s="193">
        <v>14</v>
      </c>
      <c r="X9" s="198">
        <f t="shared" si="0"/>
        <v>60</v>
      </c>
      <c r="Y9" s="190">
        <f t="shared" si="1"/>
        <v>30</v>
      </c>
    </row>
    <row r="10" spans="1:25" s="6" customFormat="1" x14ac:dyDescent="0.3">
      <c r="A10" s="29" t="s">
        <v>34</v>
      </c>
      <c r="B10" s="193">
        <v>12</v>
      </c>
      <c r="C10" s="193">
        <v>3</v>
      </c>
      <c r="D10" s="193">
        <v>1</v>
      </c>
      <c r="E10" s="193">
        <v>1</v>
      </c>
      <c r="F10" s="193">
        <v>4</v>
      </c>
      <c r="G10" s="193">
        <v>2</v>
      </c>
      <c r="H10" s="193"/>
      <c r="I10" s="193"/>
      <c r="J10" s="193"/>
      <c r="K10" s="193"/>
      <c r="L10" s="193"/>
      <c r="M10" s="193"/>
      <c r="N10" s="193"/>
      <c r="O10" s="193"/>
      <c r="P10" s="193">
        <v>0</v>
      </c>
      <c r="Q10" s="193">
        <v>0</v>
      </c>
      <c r="R10" s="193">
        <v>1</v>
      </c>
      <c r="S10" s="193">
        <v>0</v>
      </c>
      <c r="T10" s="193"/>
      <c r="U10" s="193"/>
      <c r="V10" s="193">
        <v>4</v>
      </c>
      <c r="W10" s="193">
        <v>2</v>
      </c>
      <c r="X10" s="198">
        <f t="shared" si="0"/>
        <v>22</v>
      </c>
      <c r="Y10" s="190">
        <f t="shared" si="1"/>
        <v>8</v>
      </c>
    </row>
    <row r="11" spans="1:25" ht="13.5" thickBot="1" x14ac:dyDescent="0.35">
      <c r="A11" s="24" t="s">
        <v>4</v>
      </c>
      <c r="B11" s="188">
        <f>SUM(B5:B10)</f>
        <v>29</v>
      </c>
      <c r="C11" s="188">
        <f t="shared" ref="C11:W11" si="2">SUM(C5:C10)</f>
        <v>8</v>
      </c>
      <c r="D11" s="188">
        <f t="shared" si="2"/>
        <v>53</v>
      </c>
      <c r="E11" s="188">
        <f t="shared" si="2"/>
        <v>20</v>
      </c>
      <c r="F11" s="188">
        <f t="shared" si="2"/>
        <v>131</v>
      </c>
      <c r="G11" s="188">
        <f t="shared" si="2"/>
        <v>61</v>
      </c>
      <c r="H11" s="188">
        <f t="shared" si="2"/>
        <v>2</v>
      </c>
      <c r="I11" s="188">
        <f t="shared" si="2"/>
        <v>1</v>
      </c>
      <c r="J11" s="188">
        <f t="shared" si="2"/>
        <v>0</v>
      </c>
      <c r="K11" s="188">
        <f t="shared" si="2"/>
        <v>0</v>
      </c>
      <c r="L11" s="188">
        <f t="shared" si="2"/>
        <v>0</v>
      </c>
      <c r="M11" s="188">
        <f t="shared" si="2"/>
        <v>0</v>
      </c>
      <c r="N11" s="188">
        <f t="shared" si="2"/>
        <v>0</v>
      </c>
      <c r="O11" s="188">
        <f t="shared" si="2"/>
        <v>0</v>
      </c>
      <c r="P11" s="188">
        <f t="shared" si="2"/>
        <v>15</v>
      </c>
      <c r="Q11" s="188">
        <f t="shared" si="2"/>
        <v>5</v>
      </c>
      <c r="R11" s="188">
        <f t="shared" si="2"/>
        <v>13</v>
      </c>
      <c r="S11" s="188">
        <f t="shared" si="2"/>
        <v>10</v>
      </c>
      <c r="T11" s="188">
        <f t="shared" si="2"/>
        <v>0</v>
      </c>
      <c r="U11" s="188">
        <f t="shared" si="2"/>
        <v>0</v>
      </c>
      <c r="V11" s="188">
        <f t="shared" si="2"/>
        <v>150</v>
      </c>
      <c r="W11" s="188">
        <f t="shared" si="2"/>
        <v>90</v>
      </c>
      <c r="X11" s="188">
        <f t="shared" ref="X11" si="3">SUM(B11,D11,F11,H11,J11,L11,N11,P11,R11,T11,V11)</f>
        <v>393</v>
      </c>
      <c r="Y11" s="285">
        <f t="shared" ref="Y11" si="4">SUM(C11,E11,G11,I11,K11,M11,O11,Q11,S11,U11,W11)</f>
        <v>195</v>
      </c>
    </row>
    <row r="12" spans="1:25" ht="15" customHeight="1" x14ac:dyDescent="0.3">
      <c r="A12" s="2" t="s">
        <v>255</v>
      </c>
    </row>
    <row r="13" spans="1:25" ht="15" customHeight="1" x14ac:dyDescent="0.3"/>
    <row r="14" spans="1:25" ht="15" customHeight="1" x14ac:dyDescent="0.3">
      <c r="A14" s="596" t="s">
        <v>342</v>
      </c>
      <c r="B14" s="596"/>
      <c r="C14" s="596"/>
      <c r="D14" s="596"/>
      <c r="E14" s="596"/>
      <c r="F14" s="596"/>
      <c r="G14" s="596"/>
      <c r="H14" s="596"/>
      <c r="I14" s="596"/>
      <c r="J14" s="596"/>
      <c r="K14" s="596"/>
      <c r="L14" s="596"/>
      <c r="M14" s="596"/>
      <c r="N14" s="596"/>
      <c r="O14" s="596"/>
      <c r="P14" s="596"/>
      <c r="Q14" s="596"/>
      <c r="R14" s="596"/>
      <c r="S14" s="596"/>
      <c r="T14" s="596"/>
      <c r="U14" s="596"/>
      <c r="V14" s="596"/>
      <c r="W14" s="596"/>
      <c r="X14" s="596"/>
      <c r="Y14" s="596"/>
    </row>
    <row r="15" spans="1:25" ht="15" customHeight="1" x14ac:dyDescent="0.3">
      <c r="A15" s="657" t="s">
        <v>335</v>
      </c>
      <c r="B15" s="657"/>
      <c r="C15" s="657"/>
      <c r="D15" s="657"/>
      <c r="E15" s="657"/>
      <c r="F15" s="657"/>
      <c r="G15" s="657"/>
      <c r="H15" s="657"/>
      <c r="I15" s="657"/>
      <c r="J15" s="657"/>
      <c r="K15" s="657"/>
      <c r="L15" s="657"/>
      <c r="M15" s="657"/>
      <c r="N15" s="657"/>
      <c r="O15" s="657"/>
      <c r="P15" s="657"/>
      <c r="Q15" s="657"/>
      <c r="R15" s="657"/>
      <c r="S15" s="657"/>
      <c r="T15" s="657"/>
      <c r="U15" s="657"/>
      <c r="V15" s="657"/>
      <c r="W15" s="657"/>
      <c r="X15" s="657"/>
      <c r="Y15" s="657"/>
    </row>
    <row r="16" spans="1:25" ht="45" customHeight="1" x14ac:dyDescent="0.3">
      <c r="A16" s="645" t="s">
        <v>336</v>
      </c>
      <c r="B16" s="645"/>
      <c r="C16" s="645"/>
      <c r="D16" s="645"/>
      <c r="E16" s="645"/>
      <c r="F16" s="645"/>
      <c r="G16" s="645"/>
      <c r="H16" s="645"/>
      <c r="I16" s="645"/>
      <c r="J16" s="645"/>
      <c r="K16" s="645"/>
      <c r="L16" s="645"/>
      <c r="M16" s="645"/>
      <c r="N16" s="645"/>
      <c r="O16" s="645"/>
      <c r="P16" s="645"/>
      <c r="Q16" s="645"/>
      <c r="R16" s="645"/>
      <c r="S16" s="645"/>
      <c r="T16" s="645"/>
      <c r="U16" s="645"/>
      <c r="V16" s="645"/>
      <c r="W16" s="645"/>
      <c r="X16" s="645"/>
      <c r="Y16" s="645"/>
    </row>
    <row r="17" spans="1:25" ht="15" customHeight="1" x14ac:dyDescent="0.3">
      <c r="A17" s="645" t="s">
        <v>337</v>
      </c>
      <c r="B17" s="645"/>
      <c r="C17" s="645"/>
      <c r="D17" s="645"/>
      <c r="E17" s="645"/>
      <c r="F17" s="645"/>
      <c r="G17" s="645"/>
      <c r="H17" s="645"/>
      <c r="I17" s="645"/>
      <c r="J17" s="645"/>
      <c r="K17" s="645"/>
      <c r="L17" s="645"/>
      <c r="M17" s="645"/>
      <c r="N17" s="645"/>
      <c r="O17" s="645"/>
      <c r="P17" s="645"/>
      <c r="Q17" s="645"/>
      <c r="R17" s="645"/>
      <c r="S17" s="645"/>
      <c r="T17" s="645"/>
      <c r="U17" s="645"/>
      <c r="V17" s="645"/>
      <c r="W17" s="645"/>
      <c r="X17" s="645"/>
      <c r="Y17" s="645"/>
    </row>
    <row r="18" spans="1:25" ht="15" customHeight="1" x14ac:dyDescent="0.3">
      <c r="A18" s="645" t="s">
        <v>338</v>
      </c>
      <c r="B18" s="645"/>
      <c r="C18" s="645"/>
      <c r="D18" s="645"/>
      <c r="E18" s="645"/>
      <c r="F18" s="645"/>
      <c r="G18" s="645"/>
      <c r="H18" s="645"/>
      <c r="I18" s="645"/>
      <c r="J18" s="645"/>
      <c r="K18" s="645"/>
      <c r="L18" s="645"/>
      <c r="M18" s="645"/>
      <c r="N18" s="645"/>
      <c r="O18" s="645"/>
      <c r="P18" s="645"/>
      <c r="Q18" s="645"/>
      <c r="R18" s="645"/>
      <c r="S18" s="645"/>
      <c r="T18" s="645"/>
      <c r="U18" s="645"/>
      <c r="V18" s="645"/>
      <c r="W18" s="645"/>
      <c r="X18" s="645"/>
      <c r="Y18" s="645"/>
    </row>
    <row r="19" spans="1:25" x14ac:dyDescent="0.3">
      <c r="A19" s="637"/>
      <c r="B19" s="637"/>
      <c r="C19" s="637"/>
      <c r="D19" s="637"/>
      <c r="E19" s="637"/>
      <c r="F19" s="637"/>
      <c r="G19" s="637"/>
      <c r="H19" s="637"/>
      <c r="I19" s="637"/>
      <c r="J19" s="637"/>
      <c r="K19" s="637"/>
      <c r="L19" s="637"/>
      <c r="M19" s="637"/>
      <c r="N19" s="345"/>
      <c r="O19" s="345"/>
    </row>
    <row r="21" spans="1:25" ht="14.5" x14ac:dyDescent="0.35">
      <c r="A21" s="286"/>
      <c r="B21" s="49"/>
      <c r="C21" s="49"/>
      <c r="D21" s="49"/>
    </row>
    <row r="22" spans="1:25" ht="14.5" x14ac:dyDescent="0.35">
      <c r="A22" s="286"/>
      <c r="B22" s="49"/>
      <c r="C22" s="49"/>
      <c r="D22" s="49"/>
    </row>
    <row r="23" spans="1:25" ht="14.5" x14ac:dyDescent="0.35">
      <c r="A23" s="286"/>
      <c r="B23" s="49"/>
      <c r="C23" s="49"/>
      <c r="D23" s="49"/>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pageSetUpPr fitToPage="1"/>
  </sheetPr>
  <dimension ref="A1:R44"/>
  <sheetViews>
    <sheetView topLeftCell="A13" zoomScaleNormal="100" workbookViewId="0">
      <selection activeCell="A30" sqref="A30"/>
    </sheetView>
  </sheetViews>
  <sheetFormatPr defaultColWidth="9.1796875" defaultRowHeight="13" x14ac:dyDescent="0.3"/>
  <cols>
    <col min="1" max="1" width="22.7265625" style="2" customWidth="1"/>
    <col min="2" max="3" width="8.26953125" style="1" customWidth="1"/>
    <col min="4" max="5" width="6.81640625" style="1" customWidth="1"/>
    <col min="6" max="7" width="14.81640625" style="1" customWidth="1"/>
    <col min="8" max="11" width="9.81640625" style="1" customWidth="1"/>
    <col min="12" max="13" width="11.81640625" style="1" customWidth="1"/>
    <col min="14" max="16384" width="9.1796875" style="1"/>
  </cols>
  <sheetData>
    <row r="1" spans="1:18" ht="42" customHeight="1" x14ac:dyDescent="0.35">
      <c r="A1" s="601" t="s">
        <v>279</v>
      </c>
      <c r="B1" s="678"/>
      <c r="C1" s="678"/>
      <c r="D1" s="678"/>
      <c r="E1" s="678"/>
      <c r="F1" s="678"/>
      <c r="G1" s="678"/>
      <c r="H1" s="678"/>
      <c r="I1" s="678"/>
      <c r="J1" s="678"/>
      <c r="K1" s="678"/>
      <c r="L1" s="678"/>
      <c r="M1" s="679"/>
      <c r="O1" s="86"/>
    </row>
    <row r="2" spans="1:18" s="5" customFormat="1" ht="30" customHeight="1" x14ac:dyDescent="0.3">
      <c r="A2" s="14" t="s">
        <v>434</v>
      </c>
      <c r="B2" s="680" t="s">
        <v>22</v>
      </c>
      <c r="C2" s="681"/>
      <c r="D2" s="681"/>
      <c r="E2" s="681"/>
      <c r="F2" s="681"/>
      <c r="G2" s="681"/>
      <c r="H2" s="681"/>
      <c r="I2" s="682"/>
      <c r="J2" s="674" t="s">
        <v>400</v>
      </c>
      <c r="K2" s="674"/>
      <c r="L2" s="117" t="s">
        <v>4</v>
      </c>
      <c r="M2" s="197" t="s">
        <v>144</v>
      </c>
      <c r="N2" s="134"/>
      <c r="O2" s="56"/>
      <c r="Q2" s="56"/>
      <c r="R2" s="56"/>
    </row>
    <row r="3" spans="1:18" s="5" customFormat="1" ht="18" customHeight="1" x14ac:dyDescent="0.3">
      <c r="A3" s="97" t="s">
        <v>435</v>
      </c>
      <c r="B3" s="683"/>
      <c r="C3" s="683"/>
      <c r="D3" s="683"/>
      <c r="E3" s="683"/>
      <c r="F3" s="683"/>
      <c r="G3" s="683"/>
      <c r="H3" s="683"/>
      <c r="I3" s="683"/>
      <c r="J3" s="683"/>
      <c r="K3" s="683"/>
      <c r="L3" s="683"/>
      <c r="M3" s="196"/>
    </row>
    <row r="4" spans="1:18" s="5" customFormat="1" ht="18" customHeight="1" x14ac:dyDescent="0.3">
      <c r="A4" s="195"/>
      <c r="B4" s="677" t="s">
        <v>37</v>
      </c>
      <c r="C4" s="677"/>
      <c r="D4" s="677" t="s">
        <v>38</v>
      </c>
      <c r="E4" s="677"/>
      <c r="F4" s="677" t="s">
        <v>40</v>
      </c>
      <c r="G4" s="677"/>
      <c r="H4" s="677" t="s">
        <v>39</v>
      </c>
      <c r="I4" s="677"/>
      <c r="J4" s="580" t="s">
        <v>4</v>
      </c>
      <c r="K4" s="580" t="s">
        <v>28</v>
      </c>
      <c r="L4" s="674"/>
      <c r="M4" s="675"/>
    </row>
    <row r="5" spans="1:18" s="5" customFormat="1" ht="15" customHeight="1" x14ac:dyDescent="0.3">
      <c r="A5" s="14" t="s">
        <v>35</v>
      </c>
      <c r="B5" s="116" t="s">
        <v>4</v>
      </c>
      <c r="C5" s="116" t="s">
        <v>28</v>
      </c>
      <c r="D5" s="116" t="s">
        <v>4</v>
      </c>
      <c r="E5" s="116" t="s">
        <v>28</v>
      </c>
      <c r="F5" s="116" t="s">
        <v>4</v>
      </c>
      <c r="G5" s="116" t="s">
        <v>28</v>
      </c>
      <c r="H5" s="116" t="s">
        <v>4</v>
      </c>
      <c r="I5" s="116" t="s">
        <v>28</v>
      </c>
      <c r="J5" s="580"/>
      <c r="K5" s="580"/>
      <c r="L5" s="674"/>
      <c r="M5" s="676"/>
    </row>
    <row r="6" spans="1:18" s="6" customFormat="1" ht="12.75" customHeight="1" x14ac:dyDescent="0.3">
      <c r="A6" s="61" t="s">
        <v>36</v>
      </c>
      <c r="B6" s="193">
        <v>1</v>
      </c>
      <c r="C6" s="193">
        <v>0</v>
      </c>
      <c r="D6" s="193">
        <v>1</v>
      </c>
      <c r="E6" s="193">
        <v>0</v>
      </c>
      <c r="F6" s="193">
        <v>4</v>
      </c>
      <c r="G6" s="193">
        <v>2</v>
      </c>
      <c r="H6" s="193">
        <v>15</v>
      </c>
      <c r="I6" s="193">
        <v>9</v>
      </c>
      <c r="J6" s="193">
        <v>7</v>
      </c>
      <c r="K6" s="193">
        <v>4</v>
      </c>
      <c r="L6" s="198">
        <f t="shared" ref="L6:M11" si="0">SUM(B6,D6,F6,H6,J6)</f>
        <v>28</v>
      </c>
      <c r="M6" s="190">
        <f t="shared" si="0"/>
        <v>15</v>
      </c>
    </row>
    <row r="7" spans="1:18" s="6" customFormat="1" ht="12.75" customHeight="1" x14ac:dyDescent="0.3">
      <c r="A7" s="61" t="s">
        <v>106</v>
      </c>
      <c r="B7" s="193">
        <v>4</v>
      </c>
      <c r="C7" s="193">
        <v>1</v>
      </c>
      <c r="D7" s="193">
        <v>7</v>
      </c>
      <c r="E7" s="193">
        <v>3</v>
      </c>
      <c r="F7" s="193">
        <v>2</v>
      </c>
      <c r="G7" s="193">
        <v>2</v>
      </c>
      <c r="H7" s="193">
        <v>21</v>
      </c>
      <c r="I7" s="193">
        <v>11</v>
      </c>
      <c r="J7" s="193">
        <v>4</v>
      </c>
      <c r="K7" s="193">
        <v>4</v>
      </c>
      <c r="L7" s="198">
        <f t="shared" si="0"/>
        <v>38</v>
      </c>
      <c r="M7" s="190">
        <f t="shared" si="0"/>
        <v>21</v>
      </c>
    </row>
    <row r="8" spans="1:18" s="6" customFormat="1" ht="12.75" customHeight="1" x14ac:dyDescent="0.3">
      <c r="A8" s="61" t="s">
        <v>107</v>
      </c>
      <c r="B8" s="193">
        <v>0</v>
      </c>
      <c r="C8" s="193">
        <v>0</v>
      </c>
      <c r="D8" s="193">
        <v>2</v>
      </c>
      <c r="E8" s="193">
        <v>0</v>
      </c>
      <c r="F8" s="193">
        <v>3</v>
      </c>
      <c r="G8" s="193">
        <v>3</v>
      </c>
      <c r="H8" s="193">
        <v>1</v>
      </c>
      <c r="I8" s="193">
        <v>1</v>
      </c>
      <c r="J8" s="193">
        <v>1</v>
      </c>
      <c r="K8" s="193">
        <v>1</v>
      </c>
      <c r="L8" s="198">
        <f t="shared" si="0"/>
        <v>7</v>
      </c>
      <c r="M8" s="190">
        <f t="shared" si="0"/>
        <v>5</v>
      </c>
    </row>
    <row r="9" spans="1:18" s="6" customFormat="1" ht="12.75" customHeight="1" x14ac:dyDescent="0.3">
      <c r="A9" s="61" t="s">
        <v>277</v>
      </c>
      <c r="B9" s="193">
        <v>6</v>
      </c>
      <c r="C9" s="193">
        <v>2</v>
      </c>
      <c r="D9" s="193">
        <v>16</v>
      </c>
      <c r="E9" s="193">
        <v>7</v>
      </c>
      <c r="F9" s="193">
        <v>3</v>
      </c>
      <c r="G9" s="193">
        <v>2</v>
      </c>
      <c r="H9" s="193">
        <v>25</v>
      </c>
      <c r="I9" s="193">
        <v>12</v>
      </c>
      <c r="J9" s="193">
        <v>1</v>
      </c>
      <c r="K9" s="193">
        <v>1</v>
      </c>
      <c r="L9" s="198">
        <f t="shared" si="0"/>
        <v>51</v>
      </c>
      <c r="M9" s="190">
        <f t="shared" si="0"/>
        <v>24</v>
      </c>
    </row>
    <row r="10" spans="1:18" s="6" customFormat="1" ht="12.75" customHeight="1" x14ac:dyDescent="0.3">
      <c r="A10" s="247" t="s">
        <v>278</v>
      </c>
      <c r="B10" s="193">
        <v>0</v>
      </c>
      <c r="C10" s="193">
        <v>0</v>
      </c>
      <c r="D10" s="193">
        <v>0</v>
      </c>
      <c r="E10" s="193">
        <v>0</v>
      </c>
      <c r="F10" s="193">
        <v>0</v>
      </c>
      <c r="G10" s="193">
        <v>0</v>
      </c>
      <c r="H10" s="193">
        <v>0</v>
      </c>
      <c r="I10" s="193">
        <v>0</v>
      </c>
      <c r="J10" s="193">
        <v>0</v>
      </c>
      <c r="K10" s="193">
        <v>0</v>
      </c>
      <c r="L10" s="198">
        <f t="shared" si="0"/>
        <v>0</v>
      </c>
      <c r="M10" s="190">
        <f t="shared" si="0"/>
        <v>0</v>
      </c>
    </row>
    <row r="11" spans="1:18" s="6" customFormat="1" x14ac:dyDescent="0.3">
      <c r="A11" s="27" t="s">
        <v>4</v>
      </c>
      <c r="B11" s="198">
        <f>SUM(B6:B10)</f>
        <v>11</v>
      </c>
      <c r="C11" s="198">
        <f t="shared" ref="C11:K11" si="1">SUM(C6:C10)</f>
        <v>3</v>
      </c>
      <c r="D11" s="198">
        <f t="shared" si="1"/>
        <v>26</v>
      </c>
      <c r="E11" s="198">
        <f t="shared" si="1"/>
        <v>10</v>
      </c>
      <c r="F11" s="198">
        <f t="shared" si="1"/>
        <v>12</v>
      </c>
      <c r="G11" s="198">
        <f t="shared" si="1"/>
        <v>9</v>
      </c>
      <c r="H11" s="198">
        <f t="shared" si="1"/>
        <v>62</v>
      </c>
      <c r="I11" s="198">
        <f t="shared" si="1"/>
        <v>33</v>
      </c>
      <c r="J11" s="198">
        <f t="shared" si="1"/>
        <v>13</v>
      </c>
      <c r="K11" s="198">
        <f t="shared" si="1"/>
        <v>10</v>
      </c>
      <c r="L11" s="198">
        <f t="shared" si="0"/>
        <v>124</v>
      </c>
      <c r="M11" s="190">
        <f t="shared" si="0"/>
        <v>65</v>
      </c>
    </row>
    <row r="12" spans="1:18" s="6" customFormat="1" x14ac:dyDescent="0.3">
      <c r="A12" s="97" t="s">
        <v>436</v>
      </c>
      <c r="B12" s="683"/>
      <c r="C12" s="683"/>
      <c r="D12" s="683"/>
      <c r="E12" s="683"/>
      <c r="F12" s="683"/>
      <c r="G12" s="683"/>
      <c r="H12" s="683"/>
      <c r="I12" s="683"/>
      <c r="J12" s="683"/>
      <c r="K12" s="683"/>
      <c r="L12" s="683"/>
      <c r="M12" s="196"/>
    </row>
    <row r="13" spans="1:18" s="6" customFormat="1" x14ac:dyDescent="0.3">
      <c r="A13" s="194"/>
      <c r="B13" s="674" t="s">
        <v>37</v>
      </c>
      <c r="C13" s="674"/>
      <c r="D13" s="674" t="s">
        <v>38</v>
      </c>
      <c r="E13" s="674"/>
      <c r="F13" s="674" t="s">
        <v>40</v>
      </c>
      <c r="G13" s="674"/>
      <c r="H13" s="674" t="s">
        <v>39</v>
      </c>
      <c r="I13" s="674"/>
      <c r="J13" s="674" t="s">
        <v>4</v>
      </c>
      <c r="K13" s="674" t="s">
        <v>28</v>
      </c>
      <c r="L13" s="674"/>
      <c r="M13" s="675"/>
    </row>
    <row r="14" spans="1:18" s="6" customFormat="1" ht="15" customHeight="1" x14ac:dyDescent="0.3">
      <c r="A14" s="61" t="s">
        <v>35</v>
      </c>
      <c r="B14" s="133" t="s">
        <v>4</v>
      </c>
      <c r="C14" s="133" t="s">
        <v>28</v>
      </c>
      <c r="D14" s="133" t="s">
        <v>4</v>
      </c>
      <c r="E14" s="133" t="s">
        <v>28</v>
      </c>
      <c r="F14" s="133" t="s">
        <v>4</v>
      </c>
      <c r="G14" s="133" t="s">
        <v>28</v>
      </c>
      <c r="H14" s="133" t="s">
        <v>4</v>
      </c>
      <c r="I14" s="133" t="s">
        <v>28</v>
      </c>
      <c r="J14" s="674"/>
      <c r="K14" s="674"/>
      <c r="L14" s="674"/>
      <c r="M14" s="676"/>
    </row>
    <row r="15" spans="1:18" s="6" customFormat="1" x14ac:dyDescent="0.3">
      <c r="A15" s="61" t="s">
        <v>36</v>
      </c>
      <c r="B15" s="118">
        <v>1</v>
      </c>
      <c r="C15" s="118">
        <v>0</v>
      </c>
      <c r="D15" s="118">
        <v>1</v>
      </c>
      <c r="E15" s="118">
        <v>0</v>
      </c>
      <c r="F15" s="118">
        <v>2</v>
      </c>
      <c r="G15" s="118">
        <v>1</v>
      </c>
      <c r="H15" s="118">
        <v>5</v>
      </c>
      <c r="I15" s="118">
        <v>0</v>
      </c>
      <c r="J15" s="118"/>
      <c r="K15" s="118"/>
      <c r="L15" s="198">
        <f t="shared" ref="L15:M20" si="2">SUM(B15,D15,F15,H15,J15)</f>
        <v>9</v>
      </c>
      <c r="M15" s="190">
        <f t="shared" si="2"/>
        <v>1</v>
      </c>
    </row>
    <row r="16" spans="1:18" s="6" customFormat="1" x14ac:dyDescent="0.3">
      <c r="A16" s="61" t="s">
        <v>106</v>
      </c>
      <c r="B16" s="118">
        <v>3</v>
      </c>
      <c r="C16" s="118">
        <v>0</v>
      </c>
      <c r="D16" s="118">
        <v>5</v>
      </c>
      <c r="E16" s="118">
        <v>2</v>
      </c>
      <c r="F16" s="118">
        <v>4</v>
      </c>
      <c r="G16" s="118">
        <v>1</v>
      </c>
      <c r="H16" s="118">
        <v>11</v>
      </c>
      <c r="I16" s="118">
        <v>3</v>
      </c>
      <c r="J16" s="118"/>
      <c r="K16" s="118"/>
      <c r="L16" s="198">
        <f t="shared" si="2"/>
        <v>23</v>
      </c>
      <c r="M16" s="190">
        <f t="shared" si="2"/>
        <v>6</v>
      </c>
    </row>
    <row r="17" spans="1:13" s="6" customFormat="1" x14ac:dyDescent="0.3">
      <c r="A17" s="61" t="s">
        <v>107</v>
      </c>
      <c r="B17" s="118">
        <v>1</v>
      </c>
      <c r="C17" s="118">
        <v>0</v>
      </c>
      <c r="D17" s="118">
        <v>1</v>
      </c>
      <c r="E17" s="118">
        <v>0</v>
      </c>
      <c r="F17" s="118">
        <v>7</v>
      </c>
      <c r="G17" s="118">
        <v>3</v>
      </c>
      <c r="H17" s="118">
        <v>15</v>
      </c>
      <c r="I17" s="118">
        <v>1</v>
      </c>
      <c r="J17" s="118"/>
      <c r="K17" s="118"/>
      <c r="L17" s="198">
        <f t="shared" si="2"/>
        <v>24</v>
      </c>
      <c r="M17" s="190">
        <f t="shared" si="2"/>
        <v>4</v>
      </c>
    </row>
    <row r="18" spans="1:13" s="6" customFormat="1" x14ac:dyDescent="0.3">
      <c r="A18" s="61" t="s">
        <v>277</v>
      </c>
      <c r="B18" s="118">
        <v>14</v>
      </c>
      <c r="C18" s="118">
        <v>5</v>
      </c>
      <c r="D18" s="118">
        <v>28</v>
      </c>
      <c r="E18" s="118">
        <v>12</v>
      </c>
      <c r="F18" s="118">
        <v>5</v>
      </c>
      <c r="G18" s="118">
        <v>3</v>
      </c>
      <c r="H18" s="118">
        <v>20</v>
      </c>
      <c r="I18" s="118">
        <v>10</v>
      </c>
      <c r="J18" s="118"/>
      <c r="K18" s="118"/>
      <c r="L18" s="198">
        <f t="shared" si="2"/>
        <v>67</v>
      </c>
      <c r="M18" s="190">
        <f t="shared" si="2"/>
        <v>30</v>
      </c>
    </row>
    <row r="19" spans="1:13" s="6" customFormat="1" x14ac:dyDescent="0.3">
      <c r="A19" s="247" t="s">
        <v>278</v>
      </c>
      <c r="B19" s="118">
        <v>0</v>
      </c>
      <c r="C19" s="118">
        <v>0</v>
      </c>
      <c r="D19" s="118">
        <v>0</v>
      </c>
      <c r="E19" s="118">
        <v>0</v>
      </c>
      <c r="F19" s="118">
        <v>0</v>
      </c>
      <c r="G19" s="118">
        <v>0</v>
      </c>
      <c r="H19" s="118">
        <v>0</v>
      </c>
      <c r="I19" s="118">
        <v>0</v>
      </c>
      <c r="J19" s="118"/>
      <c r="K19" s="118"/>
      <c r="L19" s="198">
        <f t="shared" si="2"/>
        <v>0</v>
      </c>
      <c r="M19" s="190">
        <f t="shared" si="2"/>
        <v>0</v>
      </c>
    </row>
    <row r="20" spans="1:13" x14ac:dyDescent="0.3">
      <c r="A20" s="27" t="s">
        <v>4</v>
      </c>
      <c r="B20" s="198">
        <f t="shared" ref="B20:K20" si="3">SUM(B15:B19)</f>
        <v>19</v>
      </c>
      <c r="C20" s="198">
        <f t="shared" si="3"/>
        <v>5</v>
      </c>
      <c r="D20" s="198">
        <f t="shared" si="3"/>
        <v>35</v>
      </c>
      <c r="E20" s="198">
        <f t="shared" si="3"/>
        <v>14</v>
      </c>
      <c r="F20" s="198">
        <f t="shared" si="3"/>
        <v>18</v>
      </c>
      <c r="G20" s="198">
        <f t="shared" si="3"/>
        <v>8</v>
      </c>
      <c r="H20" s="198">
        <f t="shared" si="3"/>
        <v>51</v>
      </c>
      <c r="I20" s="198">
        <f t="shared" si="3"/>
        <v>14</v>
      </c>
      <c r="J20" s="198">
        <f t="shared" si="3"/>
        <v>0</v>
      </c>
      <c r="K20" s="198">
        <f t="shared" si="3"/>
        <v>0</v>
      </c>
      <c r="L20" s="198">
        <f t="shared" si="2"/>
        <v>123</v>
      </c>
      <c r="M20" s="190">
        <f t="shared" si="2"/>
        <v>41</v>
      </c>
    </row>
    <row r="21" spans="1:13" ht="15" customHeight="1" x14ac:dyDescent="0.3">
      <c r="A21" s="174" t="s">
        <v>283</v>
      </c>
      <c r="B21" s="671"/>
      <c r="C21" s="672"/>
      <c r="D21" s="672"/>
      <c r="E21" s="672"/>
      <c r="F21" s="672"/>
      <c r="G21" s="672"/>
      <c r="H21" s="672"/>
      <c r="I21" s="672"/>
      <c r="J21" s="672"/>
      <c r="K21" s="672"/>
      <c r="L21" s="672"/>
      <c r="M21" s="673"/>
    </row>
    <row r="22" spans="1:13" x14ac:dyDescent="0.3">
      <c r="A22" s="194"/>
      <c r="B22" s="674" t="s">
        <v>37</v>
      </c>
      <c r="C22" s="674"/>
      <c r="D22" s="674" t="s">
        <v>38</v>
      </c>
      <c r="E22" s="674"/>
      <c r="F22" s="674" t="s">
        <v>40</v>
      </c>
      <c r="G22" s="674"/>
      <c r="H22" s="674" t="s">
        <v>39</v>
      </c>
      <c r="I22" s="674"/>
      <c r="J22" s="674" t="s">
        <v>4</v>
      </c>
      <c r="K22" s="674" t="s">
        <v>28</v>
      </c>
      <c r="L22" s="674"/>
      <c r="M22" s="675"/>
    </row>
    <row r="23" spans="1:13" ht="15" customHeight="1" x14ac:dyDescent="0.3">
      <c r="A23" s="61" t="s">
        <v>35</v>
      </c>
      <c r="B23" s="133" t="s">
        <v>4</v>
      </c>
      <c r="C23" s="133" t="s">
        <v>28</v>
      </c>
      <c r="D23" s="133" t="s">
        <v>4</v>
      </c>
      <c r="E23" s="133" t="s">
        <v>28</v>
      </c>
      <c r="F23" s="133" t="s">
        <v>4</v>
      </c>
      <c r="G23" s="133" t="s">
        <v>28</v>
      </c>
      <c r="H23" s="133" t="s">
        <v>4</v>
      </c>
      <c r="I23" s="133" t="s">
        <v>28</v>
      </c>
      <c r="J23" s="674"/>
      <c r="K23" s="674"/>
      <c r="L23" s="674"/>
      <c r="M23" s="676"/>
    </row>
    <row r="24" spans="1:13" x14ac:dyDescent="0.3">
      <c r="A24" s="61" t="s">
        <v>36</v>
      </c>
      <c r="B24" s="118">
        <v>0</v>
      </c>
      <c r="C24" s="118">
        <v>0</v>
      </c>
      <c r="D24" s="118">
        <v>0</v>
      </c>
      <c r="E24" s="118">
        <v>0</v>
      </c>
      <c r="F24" s="118">
        <v>0</v>
      </c>
      <c r="G24" s="118">
        <v>0</v>
      </c>
      <c r="H24" s="118">
        <v>0</v>
      </c>
      <c r="I24" s="118">
        <v>0</v>
      </c>
      <c r="J24" s="118">
        <v>0</v>
      </c>
      <c r="K24" s="118">
        <v>0</v>
      </c>
      <c r="L24" s="198">
        <f t="shared" ref="L24:M29" si="4">SUM(B24,D24,F24,H24,J24)</f>
        <v>0</v>
      </c>
      <c r="M24" s="190">
        <f t="shared" si="4"/>
        <v>0</v>
      </c>
    </row>
    <row r="25" spans="1:13" x14ac:dyDescent="0.3">
      <c r="A25" s="61" t="s">
        <v>106</v>
      </c>
      <c r="B25" s="118">
        <v>0</v>
      </c>
      <c r="C25" s="118">
        <v>0</v>
      </c>
      <c r="D25" s="118">
        <v>0</v>
      </c>
      <c r="E25" s="118">
        <v>0</v>
      </c>
      <c r="F25" s="118">
        <v>0</v>
      </c>
      <c r="G25" s="118">
        <v>0</v>
      </c>
      <c r="H25" s="118">
        <v>0</v>
      </c>
      <c r="I25" s="118">
        <v>0</v>
      </c>
      <c r="J25" s="118">
        <v>0</v>
      </c>
      <c r="K25" s="118">
        <v>0</v>
      </c>
      <c r="L25" s="198">
        <f t="shared" si="4"/>
        <v>0</v>
      </c>
      <c r="M25" s="190">
        <f t="shared" si="4"/>
        <v>0</v>
      </c>
    </row>
    <row r="26" spans="1:13" x14ac:dyDescent="0.3">
      <c r="A26" s="61" t="s">
        <v>107</v>
      </c>
      <c r="B26" s="118">
        <v>0</v>
      </c>
      <c r="C26" s="118">
        <v>0</v>
      </c>
      <c r="D26" s="118">
        <v>0</v>
      </c>
      <c r="E26" s="118">
        <v>0</v>
      </c>
      <c r="F26" s="118">
        <v>0</v>
      </c>
      <c r="G26" s="118">
        <v>0</v>
      </c>
      <c r="H26" s="118">
        <v>0</v>
      </c>
      <c r="I26" s="118">
        <v>0</v>
      </c>
      <c r="J26" s="118">
        <v>0</v>
      </c>
      <c r="K26" s="118">
        <v>0</v>
      </c>
      <c r="L26" s="198">
        <f t="shared" si="4"/>
        <v>0</v>
      </c>
      <c r="M26" s="190">
        <f t="shared" si="4"/>
        <v>0</v>
      </c>
    </row>
    <row r="27" spans="1:13" x14ac:dyDescent="0.3">
      <c r="A27" s="61" t="s">
        <v>277</v>
      </c>
      <c r="B27" s="118">
        <v>0</v>
      </c>
      <c r="C27" s="118">
        <v>0</v>
      </c>
      <c r="D27" s="118">
        <v>0</v>
      </c>
      <c r="E27" s="118">
        <v>0</v>
      </c>
      <c r="F27" s="118">
        <v>0</v>
      </c>
      <c r="G27" s="118">
        <v>0</v>
      </c>
      <c r="H27" s="118">
        <v>0</v>
      </c>
      <c r="I27" s="118">
        <v>0</v>
      </c>
      <c r="J27" s="118">
        <v>0</v>
      </c>
      <c r="K27" s="118">
        <v>0</v>
      </c>
      <c r="L27" s="198">
        <f t="shared" si="4"/>
        <v>0</v>
      </c>
      <c r="M27" s="190">
        <f t="shared" si="4"/>
        <v>0</v>
      </c>
    </row>
    <row r="28" spans="1:13" x14ac:dyDescent="0.3">
      <c r="A28" s="247" t="s">
        <v>278</v>
      </c>
      <c r="B28" s="118">
        <v>0</v>
      </c>
      <c r="C28" s="118">
        <v>0</v>
      </c>
      <c r="D28" s="118">
        <v>0</v>
      </c>
      <c r="E28" s="118">
        <v>0</v>
      </c>
      <c r="F28" s="118">
        <v>0</v>
      </c>
      <c r="G28" s="118">
        <v>0</v>
      </c>
      <c r="H28" s="118">
        <v>0</v>
      </c>
      <c r="I28" s="118">
        <v>0</v>
      </c>
      <c r="J28" s="118">
        <v>0</v>
      </c>
      <c r="K28" s="118">
        <v>0</v>
      </c>
      <c r="L28" s="198">
        <f t="shared" si="4"/>
        <v>0</v>
      </c>
      <c r="M28" s="190">
        <f t="shared" si="4"/>
        <v>0</v>
      </c>
    </row>
    <row r="29" spans="1:13" x14ac:dyDescent="0.3">
      <c r="A29" s="54" t="s">
        <v>4</v>
      </c>
      <c r="B29" s="198">
        <f t="shared" ref="B29:K29" si="5">SUM(B24:B28)</f>
        <v>0</v>
      </c>
      <c r="C29" s="198">
        <f t="shared" si="5"/>
        <v>0</v>
      </c>
      <c r="D29" s="198">
        <f t="shared" si="5"/>
        <v>0</v>
      </c>
      <c r="E29" s="198">
        <f t="shared" si="5"/>
        <v>0</v>
      </c>
      <c r="F29" s="198">
        <f t="shared" si="5"/>
        <v>0</v>
      </c>
      <c r="G29" s="198">
        <f t="shared" si="5"/>
        <v>0</v>
      </c>
      <c r="H29" s="198">
        <f t="shared" si="5"/>
        <v>0</v>
      </c>
      <c r="I29" s="198">
        <f t="shared" si="5"/>
        <v>0</v>
      </c>
      <c r="J29" s="198">
        <f t="shared" si="5"/>
        <v>0</v>
      </c>
      <c r="K29" s="198">
        <f t="shared" si="5"/>
        <v>0</v>
      </c>
      <c r="L29" s="198">
        <f t="shared" si="4"/>
        <v>0</v>
      </c>
      <c r="M29" s="190">
        <f t="shared" si="4"/>
        <v>0</v>
      </c>
    </row>
    <row r="30" spans="1:13" x14ac:dyDescent="0.3">
      <c r="A30" s="174" t="s">
        <v>9</v>
      </c>
      <c r="B30" s="671"/>
      <c r="C30" s="672"/>
      <c r="D30" s="672"/>
      <c r="E30" s="672"/>
      <c r="F30" s="672"/>
      <c r="G30" s="672"/>
      <c r="H30" s="672"/>
      <c r="I30" s="672"/>
      <c r="J30" s="672"/>
      <c r="K30" s="672"/>
      <c r="L30" s="672"/>
      <c r="M30" s="673"/>
    </row>
    <row r="31" spans="1:13" x14ac:dyDescent="0.3">
      <c r="A31" s="194"/>
      <c r="B31" s="674" t="s">
        <v>37</v>
      </c>
      <c r="C31" s="674"/>
      <c r="D31" s="674" t="s">
        <v>38</v>
      </c>
      <c r="E31" s="674"/>
      <c r="F31" s="674" t="s">
        <v>40</v>
      </c>
      <c r="G31" s="674"/>
      <c r="H31" s="674" t="s">
        <v>39</v>
      </c>
      <c r="I31" s="674"/>
      <c r="J31" s="674" t="s">
        <v>4</v>
      </c>
      <c r="K31" s="674" t="s">
        <v>28</v>
      </c>
      <c r="L31" s="674"/>
      <c r="M31" s="675"/>
    </row>
    <row r="32" spans="1:13" ht="12.75" customHeight="1" x14ac:dyDescent="0.3">
      <c r="A32" s="61" t="s">
        <v>35</v>
      </c>
      <c r="B32" s="228" t="s">
        <v>4</v>
      </c>
      <c r="C32" s="228" t="s">
        <v>28</v>
      </c>
      <c r="D32" s="228" t="s">
        <v>4</v>
      </c>
      <c r="E32" s="228" t="s">
        <v>28</v>
      </c>
      <c r="F32" s="228" t="s">
        <v>4</v>
      </c>
      <c r="G32" s="228" t="s">
        <v>28</v>
      </c>
      <c r="H32" s="228" t="s">
        <v>4</v>
      </c>
      <c r="I32" s="228" t="s">
        <v>28</v>
      </c>
      <c r="J32" s="674"/>
      <c r="K32" s="674"/>
      <c r="L32" s="674"/>
      <c r="M32" s="676"/>
    </row>
    <row r="33" spans="1:13" x14ac:dyDescent="0.3">
      <c r="A33" s="61" t="s">
        <v>36</v>
      </c>
      <c r="B33" s="407">
        <v>2</v>
      </c>
      <c r="C33" s="408">
        <v>0</v>
      </c>
      <c r="D33" s="409">
        <v>2</v>
      </c>
      <c r="E33" s="410">
        <v>0</v>
      </c>
      <c r="F33" s="411">
        <v>6</v>
      </c>
      <c r="G33" s="412">
        <v>3</v>
      </c>
      <c r="H33" s="413">
        <v>20</v>
      </c>
      <c r="I33" s="414">
        <v>9</v>
      </c>
      <c r="J33" s="415">
        <v>7</v>
      </c>
      <c r="K33" s="416">
        <v>4</v>
      </c>
      <c r="L33" s="198">
        <f t="shared" ref="L33:M39" si="6">SUM(B33,D33,F33,H33,J33)</f>
        <v>37</v>
      </c>
      <c r="M33" s="190">
        <f t="shared" si="6"/>
        <v>16</v>
      </c>
    </row>
    <row r="34" spans="1:13" x14ac:dyDescent="0.3">
      <c r="A34" s="61" t="s">
        <v>106</v>
      </c>
      <c r="B34" s="407">
        <v>7</v>
      </c>
      <c r="C34" s="408">
        <v>1</v>
      </c>
      <c r="D34" s="409">
        <v>12</v>
      </c>
      <c r="E34" s="410">
        <v>5</v>
      </c>
      <c r="F34" s="411">
        <v>6</v>
      </c>
      <c r="G34" s="412">
        <v>3</v>
      </c>
      <c r="H34" s="413">
        <v>32</v>
      </c>
      <c r="I34" s="414">
        <v>14</v>
      </c>
      <c r="J34" s="415">
        <v>4</v>
      </c>
      <c r="K34" s="416">
        <v>4</v>
      </c>
      <c r="L34" s="198">
        <f t="shared" si="6"/>
        <v>61</v>
      </c>
      <c r="M34" s="190">
        <f t="shared" si="6"/>
        <v>27</v>
      </c>
    </row>
    <row r="35" spans="1:13" x14ac:dyDescent="0.3">
      <c r="A35" s="61" t="s">
        <v>107</v>
      </c>
      <c r="B35" s="407">
        <v>1</v>
      </c>
      <c r="C35" s="408">
        <v>0</v>
      </c>
      <c r="D35" s="409">
        <v>3</v>
      </c>
      <c r="E35" s="410">
        <v>0</v>
      </c>
      <c r="F35" s="411">
        <v>10</v>
      </c>
      <c r="G35" s="412">
        <v>6</v>
      </c>
      <c r="H35" s="413">
        <v>16</v>
      </c>
      <c r="I35" s="414">
        <v>2</v>
      </c>
      <c r="J35" s="415">
        <v>1</v>
      </c>
      <c r="K35" s="416">
        <v>1</v>
      </c>
      <c r="L35" s="198">
        <f t="shared" si="6"/>
        <v>31</v>
      </c>
      <c r="M35" s="190">
        <f t="shared" si="6"/>
        <v>9</v>
      </c>
    </row>
    <row r="36" spans="1:13" x14ac:dyDescent="0.3">
      <c r="A36" s="61" t="s">
        <v>277</v>
      </c>
      <c r="B36" s="407">
        <v>20</v>
      </c>
      <c r="C36" s="408">
        <v>7</v>
      </c>
      <c r="D36" s="409">
        <v>44</v>
      </c>
      <c r="E36" s="410">
        <v>19</v>
      </c>
      <c r="F36" s="411">
        <v>8</v>
      </c>
      <c r="G36" s="412">
        <v>5</v>
      </c>
      <c r="H36" s="413">
        <v>45</v>
      </c>
      <c r="I36" s="414">
        <v>22</v>
      </c>
      <c r="J36" s="415">
        <v>1</v>
      </c>
      <c r="K36" s="416">
        <v>1</v>
      </c>
      <c r="L36" s="198">
        <f t="shared" si="6"/>
        <v>118</v>
      </c>
      <c r="M36" s="190">
        <f t="shared" si="6"/>
        <v>54</v>
      </c>
    </row>
    <row r="37" spans="1:13" x14ac:dyDescent="0.3">
      <c r="A37" s="247" t="s">
        <v>278</v>
      </c>
      <c r="B37" s="407">
        <v>0</v>
      </c>
      <c r="C37" s="408">
        <v>0</v>
      </c>
      <c r="D37" s="409">
        <v>0</v>
      </c>
      <c r="E37" s="410">
        <v>0</v>
      </c>
      <c r="F37" s="411">
        <v>0</v>
      </c>
      <c r="G37" s="412">
        <v>0</v>
      </c>
      <c r="H37" s="413">
        <v>0</v>
      </c>
      <c r="I37" s="414">
        <v>0</v>
      </c>
      <c r="J37" s="415">
        <v>0</v>
      </c>
      <c r="K37" s="416">
        <v>0</v>
      </c>
      <c r="L37" s="198">
        <f t="shared" si="6"/>
        <v>0</v>
      </c>
      <c r="M37" s="190">
        <f t="shared" si="6"/>
        <v>0</v>
      </c>
    </row>
    <row r="38" spans="1:13" ht="13.5" thickBot="1" x14ac:dyDescent="0.35">
      <c r="A38" s="54" t="s">
        <v>4</v>
      </c>
      <c r="B38" s="198">
        <f>SUM(B33:B37)</f>
        <v>30</v>
      </c>
      <c r="C38" s="198">
        <f t="shared" ref="C38:K38" si="7">SUM(C33:C37)</f>
        <v>8</v>
      </c>
      <c r="D38" s="198">
        <f t="shared" si="7"/>
        <v>61</v>
      </c>
      <c r="E38" s="198">
        <f t="shared" si="7"/>
        <v>24</v>
      </c>
      <c r="F38" s="198">
        <f t="shared" si="7"/>
        <v>30</v>
      </c>
      <c r="G38" s="198">
        <f t="shared" si="7"/>
        <v>17</v>
      </c>
      <c r="H38" s="198">
        <f t="shared" si="7"/>
        <v>113</v>
      </c>
      <c r="I38" s="198">
        <f t="shared" si="7"/>
        <v>47</v>
      </c>
      <c r="J38" s="198">
        <f t="shared" si="7"/>
        <v>13</v>
      </c>
      <c r="K38" s="198">
        <f t="shared" si="7"/>
        <v>10</v>
      </c>
      <c r="L38" s="198">
        <f t="shared" si="6"/>
        <v>247</v>
      </c>
      <c r="M38" s="190">
        <f t="shared" si="6"/>
        <v>106</v>
      </c>
    </row>
    <row r="39" spans="1:13" ht="13.5" thickBot="1" x14ac:dyDescent="0.35">
      <c r="A39" s="101" t="s">
        <v>110</v>
      </c>
      <c r="B39" s="199">
        <f t="shared" ref="B39:K39" si="8">SUM(B11,B20,B29)</f>
        <v>30</v>
      </c>
      <c r="C39" s="199">
        <f t="shared" si="8"/>
        <v>8</v>
      </c>
      <c r="D39" s="199">
        <f t="shared" si="8"/>
        <v>61</v>
      </c>
      <c r="E39" s="199">
        <f t="shared" si="8"/>
        <v>24</v>
      </c>
      <c r="F39" s="199">
        <f t="shared" si="8"/>
        <v>30</v>
      </c>
      <c r="G39" s="199">
        <f t="shared" si="8"/>
        <v>17</v>
      </c>
      <c r="H39" s="199">
        <f t="shared" si="8"/>
        <v>113</v>
      </c>
      <c r="I39" s="199">
        <f t="shared" si="8"/>
        <v>47</v>
      </c>
      <c r="J39" s="199">
        <f t="shared" si="8"/>
        <v>13</v>
      </c>
      <c r="K39" s="199">
        <f t="shared" si="8"/>
        <v>10</v>
      </c>
      <c r="L39" s="199">
        <f t="shared" si="6"/>
        <v>247</v>
      </c>
      <c r="M39" s="200">
        <f t="shared" si="6"/>
        <v>106</v>
      </c>
    </row>
    <row r="40" spans="1:13" s="49" customFormat="1" x14ac:dyDescent="0.3">
      <c r="A40" s="2" t="s">
        <v>256</v>
      </c>
      <c r="B40" s="48"/>
      <c r="C40" s="48"/>
      <c r="D40" s="48"/>
      <c r="E40" s="48"/>
      <c r="F40" s="48"/>
      <c r="G40" s="48"/>
      <c r="H40" s="48"/>
      <c r="I40" s="48"/>
      <c r="J40" s="48"/>
      <c r="K40" s="48"/>
      <c r="L40" s="48"/>
      <c r="M40" s="48"/>
    </row>
    <row r="41" spans="1:13" s="49" customFormat="1" x14ac:dyDescent="0.3">
      <c r="A41" s="2"/>
      <c r="B41" s="48"/>
      <c r="C41" s="48"/>
      <c r="D41" s="48"/>
      <c r="E41" s="48"/>
      <c r="F41" s="48"/>
      <c r="G41" s="48"/>
      <c r="H41" s="48"/>
      <c r="I41" s="48"/>
      <c r="J41" s="48"/>
      <c r="K41" s="48"/>
      <c r="L41" s="48"/>
      <c r="M41" s="48"/>
    </row>
    <row r="42" spans="1:13" x14ac:dyDescent="0.3">
      <c r="A42" s="4" t="s">
        <v>41</v>
      </c>
    </row>
    <row r="43" spans="1:13" ht="15" customHeight="1" x14ac:dyDescent="0.3">
      <c r="A43" s="645" t="s">
        <v>165</v>
      </c>
      <c r="B43" s="645"/>
      <c r="C43" s="645"/>
      <c r="D43" s="645"/>
      <c r="E43" s="645"/>
      <c r="F43" s="645"/>
      <c r="G43" s="645"/>
      <c r="H43" s="645"/>
      <c r="I43" s="645"/>
      <c r="J43" s="645"/>
      <c r="K43" s="645"/>
      <c r="L43" s="645"/>
      <c r="M43" s="645"/>
    </row>
    <row r="44" spans="1:13" ht="15" customHeight="1" x14ac:dyDescent="0.3">
      <c r="A44" s="603" t="s">
        <v>348</v>
      </c>
      <c r="B44" s="603"/>
      <c r="C44" s="603"/>
      <c r="D44" s="603"/>
      <c r="E44" s="603"/>
      <c r="F44" s="603"/>
      <c r="G44" s="603"/>
      <c r="H44" s="603"/>
      <c r="I44" s="603"/>
      <c r="J44" s="603"/>
      <c r="K44" s="603"/>
      <c r="L44" s="603"/>
      <c r="M44" s="603"/>
    </row>
  </sheetData>
  <mergeCells count="41">
    <mergeCell ref="A1:M1"/>
    <mergeCell ref="B21:M21"/>
    <mergeCell ref="M22:M23"/>
    <mergeCell ref="B2:I2"/>
    <mergeCell ref="J2:K2"/>
    <mergeCell ref="K13:K14"/>
    <mergeCell ref="B13:C13"/>
    <mergeCell ref="L4:L5"/>
    <mergeCell ref="L13:L14"/>
    <mergeCell ref="F13:G13"/>
    <mergeCell ref="H13:I13"/>
    <mergeCell ref="B3:L3"/>
    <mergeCell ref="B12:L12"/>
    <mergeCell ref="M4:M5"/>
    <mergeCell ref="M13:M14"/>
    <mergeCell ref="K4:K5"/>
    <mergeCell ref="J13:J14"/>
    <mergeCell ref="D13:E13"/>
    <mergeCell ref="L22:L23"/>
    <mergeCell ref="B22:C22"/>
    <mergeCell ref="D22:E22"/>
    <mergeCell ref="F22:G22"/>
    <mergeCell ref="H22:I22"/>
    <mergeCell ref="J22:J23"/>
    <mergeCell ref="K22:K23"/>
    <mergeCell ref="B4:C4"/>
    <mergeCell ref="D4:E4"/>
    <mergeCell ref="F4:G4"/>
    <mergeCell ref="H4:I4"/>
    <mergeCell ref="J4:J5"/>
    <mergeCell ref="A43:M43"/>
    <mergeCell ref="A44:M44"/>
    <mergeCell ref="B30:M30"/>
    <mergeCell ref="B31:C31"/>
    <mergeCell ref="D31:E31"/>
    <mergeCell ref="F31:G31"/>
    <mergeCell ref="H31:I31"/>
    <mergeCell ref="J31:J32"/>
    <mergeCell ref="K31:K32"/>
    <mergeCell ref="L31:L32"/>
    <mergeCell ref="M31:M32"/>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workbookViewId="0">
      <selection activeCell="G6" sqref="G6"/>
    </sheetView>
  </sheetViews>
  <sheetFormatPr defaultColWidth="9.1796875" defaultRowHeight="14.5" x14ac:dyDescent="0.35"/>
  <cols>
    <col min="1" max="1" width="35.54296875" style="2" customWidth="1"/>
    <col min="2" max="2" width="7.54296875" style="1" customWidth="1"/>
    <col min="3" max="3" width="10" style="1" customWidth="1"/>
    <col min="4" max="4" width="10.54296875" style="1" customWidth="1"/>
    <col min="5" max="5" width="16.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1" max="14" width="9.1796875" style="58"/>
    <col min="15" max="16384" width="9.1796875" style="1"/>
  </cols>
  <sheetData>
    <row r="1" spans="1:15" ht="24" customHeight="1" thickBot="1" x14ac:dyDescent="0.4">
      <c r="A1" s="638" t="s">
        <v>262</v>
      </c>
      <c r="B1" s="639"/>
      <c r="C1" s="639"/>
      <c r="D1" s="639"/>
      <c r="E1" s="639"/>
      <c r="F1" s="639"/>
      <c r="G1" s="639"/>
      <c r="H1" s="639"/>
      <c r="I1" s="640"/>
      <c r="J1" s="641"/>
    </row>
    <row r="2" spans="1:15" s="5" customFormat="1" ht="21.75" customHeight="1" x14ac:dyDescent="0.3">
      <c r="A2" s="688" t="s">
        <v>434</v>
      </c>
      <c r="B2" s="690" t="s">
        <v>263</v>
      </c>
      <c r="C2" s="690" t="s">
        <v>264</v>
      </c>
      <c r="D2" s="692" t="s">
        <v>265</v>
      </c>
      <c r="E2" s="692" t="s">
        <v>266</v>
      </c>
      <c r="F2" s="692" t="s">
        <v>401</v>
      </c>
      <c r="G2" s="692" t="s">
        <v>267</v>
      </c>
      <c r="H2" s="692" t="s">
        <v>268</v>
      </c>
      <c r="I2" s="692" t="s">
        <v>421</v>
      </c>
      <c r="J2" s="685" t="s">
        <v>402</v>
      </c>
    </row>
    <row r="3" spans="1:15" s="5" customFormat="1" ht="26.25" customHeight="1" thickBot="1" x14ac:dyDescent="0.35">
      <c r="A3" s="689"/>
      <c r="B3" s="691"/>
      <c r="C3" s="691"/>
      <c r="D3" s="693"/>
      <c r="E3" s="693"/>
      <c r="F3" s="693"/>
      <c r="G3" s="693"/>
      <c r="H3" s="693"/>
      <c r="I3" s="693"/>
      <c r="J3" s="686"/>
    </row>
    <row r="4" spans="1:15" ht="26.25" customHeight="1" x14ac:dyDescent="0.3">
      <c r="A4" s="248" t="s">
        <v>422</v>
      </c>
      <c r="B4" s="422">
        <v>1</v>
      </c>
      <c r="C4" s="428">
        <v>4</v>
      </c>
      <c r="D4" s="434">
        <v>12</v>
      </c>
      <c r="E4" s="440">
        <v>21</v>
      </c>
      <c r="F4" s="446">
        <v>1</v>
      </c>
      <c r="G4" s="379">
        <v>14</v>
      </c>
      <c r="H4" s="380"/>
      <c r="I4" s="388"/>
      <c r="J4" s="249">
        <f t="shared" ref="J4:J13" si="0">SUM(B4:I4)</f>
        <v>53</v>
      </c>
      <c r="K4" s="1"/>
      <c r="L4" s="1"/>
      <c r="M4" s="1"/>
      <c r="N4" s="1"/>
    </row>
    <row r="5" spans="1:15" ht="15" customHeight="1" thickBot="1" x14ac:dyDescent="0.35">
      <c r="A5" s="254" t="s">
        <v>113</v>
      </c>
      <c r="B5" s="419">
        <v>0</v>
      </c>
      <c r="C5" s="425">
        <v>1</v>
      </c>
      <c r="D5" s="431">
        <v>4</v>
      </c>
      <c r="E5" s="437">
        <v>5</v>
      </c>
      <c r="F5" s="443">
        <v>1</v>
      </c>
      <c r="G5" s="183">
        <v>2</v>
      </c>
      <c r="H5" s="381"/>
      <c r="I5" s="389"/>
      <c r="J5" s="184">
        <f t="shared" si="0"/>
        <v>13</v>
      </c>
      <c r="K5" s="1"/>
      <c r="L5" s="1"/>
      <c r="M5" s="1"/>
      <c r="N5" s="1"/>
    </row>
    <row r="6" spans="1:15" ht="15" customHeight="1" x14ac:dyDescent="0.35">
      <c r="A6" s="269" t="s">
        <v>435</v>
      </c>
      <c r="B6" s="421">
        <v>1</v>
      </c>
      <c r="C6" s="427">
        <v>4</v>
      </c>
      <c r="D6" s="433">
        <v>9</v>
      </c>
      <c r="E6" s="439">
        <v>22</v>
      </c>
      <c r="F6" s="445">
        <v>1</v>
      </c>
      <c r="G6" s="382"/>
      <c r="H6" s="388"/>
      <c r="I6" s="270"/>
      <c r="J6" s="271">
        <f t="shared" si="0"/>
        <v>37</v>
      </c>
    </row>
    <row r="7" spans="1:15" ht="15" customHeight="1" thickBot="1" x14ac:dyDescent="0.4">
      <c r="A7" s="383" t="s">
        <v>113</v>
      </c>
      <c r="B7" s="417">
        <v>0</v>
      </c>
      <c r="C7" s="423">
        <v>2</v>
      </c>
      <c r="D7" s="429">
        <v>1</v>
      </c>
      <c r="E7" s="435">
        <v>5</v>
      </c>
      <c r="F7" s="441">
        <v>0</v>
      </c>
      <c r="G7" s="384"/>
      <c r="H7" s="389"/>
      <c r="I7" s="177"/>
      <c r="J7" s="179">
        <f t="shared" si="0"/>
        <v>8</v>
      </c>
    </row>
    <row r="8" spans="1:15" ht="15" customHeight="1" x14ac:dyDescent="0.35">
      <c r="A8" s="248" t="s">
        <v>436</v>
      </c>
      <c r="B8" s="418">
        <v>1</v>
      </c>
      <c r="C8" s="424">
        <v>4</v>
      </c>
      <c r="D8" s="430">
        <v>9</v>
      </c>
      <c r="E8" s="436">
        <v>24</v>
      </c>
      <c r="F8" s="442">
        <v>1</v>
      </c>
      <c r="G8" s="380"/>
      <c r="H8" s="388"/>
      <c r="I8" s="180"/>
      <c r="J8" s="249">
        <f t="shared" si="0"/>
        <v>39</v>
      </c>
    </row>
    <row r="9" spans="1:15" ht="15" customHeight="1" thickBot="1" x14ac:dyDescent="0.4">
      <c r="A9" s="254" t="s">
        <v>113</v>
      </c>
      <c r="B9" s="420">
        <v>0</v>
      </c>
      <c r="C9" s="426">
        <v>1</v>
      </c>
      <c r="D9" s="432">
        <v>3</v>
      </c>
      <c r="E9" s="438">
        <v>6</v>
      </c>
      <c r="F9" s="444">
        <v>1</v>
      </c>
      <c r="G9" s="381"/>
      <c r="H9" s="389"/>
      <c r="I9" s="186"/>
      <c r="J9" s="132">
        <f t="shared" si="0"/>
        <v>11</v>
      </c>
    </row>
    <row r="10" spans="1:15" ht="30" customHeight="1" x14ac:dyDescent="0.35">
      <c r="A10" s="248" t="s">
        <v>428</v>
      </c>
      <c r="B10" s="388"/>
      <c r="C10" s="388"/>
      <c r="D10" s="388"/>
      <c r="E10" s="388"/>
      <c r="F10" s="388"/>
      <c r="G10" s="380"/>
      <c r="H10" s="180"/>
      <c r="I10" s="180"/>
      <c r="J10" s="249">
        <f t="shared" si="0"/>
        <v>0</v>
      </c>
    </row>
    <row r="11" spans="1:15" ht="15" customHeight="1" thickBot="1" x14ac:dyDescent="0.4">
      <c r="A11" s="254" t="s">
        <v>113</v>
      </c>
      <c r="B11" s="389"/>
      <c r="C11" s="389"/>
      <c r="D11" s="389"/>
      <c r="E11" s="389"/>
      <c r="F11" s="389"/>
      <c r="G11" s="385"/>
      <c r="H11" s="186"/>
      <c r="I11" s="186"/>
      <c r="J11" s="132">
        <f t="shared" si="0"/>
        <v>0</v>
      </c>
    </row>
    <row r="12" spans="1:15" ht="15" customHeight="1" x14ac:dyDescent="0.35">
      <c r="A12" s="248" t="s">
        <v>372</v>
      </c>
      <c r="B12" s="388"/>
      <c r="C12" s="388"/>
      <c r="D12" s="388"/>
      <c r="E12" s="388"/>
      <c r="F12" s="388"/>
      <c r="G12" s="380"/>
      <c r="H12" s="180"/>
      <c r="I12" s="180"/>
      <c r="J12" s="249">
        <f t="shared" si="0"/>
        <v>0</v>
      </c>
    </row>
    <row r="13" spans="1:15" ht="15" customHeight="1" thickBot="1" x14ac:dyDescent="0.4">
      <c r="A13" s="254" t="s">
        <v>113</v>
      </c>
      <c r="B13" s="389"/>
      <c r="C13" s="389"/>
      <c r="D13" s="389"/>
      <c r="E13" s="389"/>
      <c r="F13" s="389"/>
      <c r="G13" s="381"/>
      <c r="H13" s="186"/>
      <c r="I13" s="186"/>
      <c r="J13" s="132">
        <f t="shared" si="0"/>
        <v>0</v>
      </c>
    </row>
    <row r="14" spans="1:15" ht="30" customHeight="1" x14ac:dyDescent="0.35">
      <c r="A14" s="346" t="s">
        <v>423</v>
      </c>
      <c r="B14" s="272">
        <f t="shared" ref="B14:F15" si="1">SUM(B6,B8)</f>
        <v>2</v>
      </c>
      <c r="C14" s="272">
        <f t="shared" si="1"/>
        <v>8</v>
      </c>
      <c r="D14" s="272">
        <f t="shared" si="1"/>
        <v>18</v>
      </c>
      <c r="E14" s="272">
        <f t="shared" si="1"/>
        <v>46</v>
      </c>
      <c r="F14" s="272">
        <f t="shared" si="1"/>
        <v>2</v>
      </c>
      <c r="G14" s="386"/>
      <c r="H14" s="272">
        <f>SUM(H10,H12)</f>
        <v>0</v>
      </c>
      <c r="I14" s="272">
        <f>SUM(I6,I8,I10,I12)</f>
        <v>0</v>
      </c>
      <c r="J14" s="273">
        <f>SUM(J6,J8)</f>
        <v>76</v>
      </c>
      <c r="K14" s="341"/>
    </row>
    <row r="15" spans="1:15" ht="15" customHeight="1" thickBot="1" x14ac:dyDescent="0.4">
      <c r="A15" s="254" t="s">
        <v>113</v>
      </c>
      <c r="B15" s="187">
        <f t="shared" si="1"/>
        <v>0</v>
      </c>
      <c r="C15" s="187">
        <f t="shared" si="1"/>
        <v>3</v>
      </c>
      <c r="D15" s="187">
        <f t="shared" si="1"/>
        <v>4</v>
      </c>
      <c r="E15" s="187">
        <f t="shared" si="1"/>
        <v>11</v>
      </c>
      <c r="F15" s="187">
        <f t="shared" si="1"/>
        <v>1</v>
      </c>
      <c r="G15" s="389"/>
      <c r="H15" s="187">
        <f>SUM(H11,H13)</f>
        <v>0</v>
      </c>
      <c r="I15" s="187">
        <f>SUM(I7,I9,I11,I13)</f>
        <v>0</v>
      </c>
      <c r="J15" s="132">
        <f>SUM(J7,J9)</f>
        <v>19</v>
      </c>
      <c r="O15" s="49"/>
    </row>
    <row r="16" spans="1:15" ht="15" customHeight="1" x14ac:dyDescent="0.35">
      <c r="A16" s="387" t="s">
        <v>403</v>
      </c>
      <c r="B16" s="250">
        <f t="shared" ref="B16:J16" si="2">B14+B4</f>
        <v>3</v>
      </c>
      <c r="C16" s="250">
        <f t="shared" si="2"/>
        <v>12</v>
      </c>
      <c r="D16" s="250">
        <f t="shared" si="2"/>
        <v>30</v>
      </c>
      <c r="E16" s="250">
        <f t="shared" si="2"/>
        <v>67</v>
      </c>
      <c r="F16" s="250">
        <f t="shared" si="2"/>
        <v>3</v>
      </c>
      <c r="G16" s="250">
        <f t="shared" si="2"/>
        <v>14</v>
      </c>
      <c r="H16" s="250">
        <f t="shared" si="2"/>
        <v>0</v>
      </c>
      <c r="I16" s="250">
        <f t="shared" si="2"/>
        <v>0</v>
      </c>
      <c r="J16" s="181">
        <f t="shared" si="2"/>
        <v>129</v>
      </c>
      <c r="O16" s="49"/>
    </row>
    <row r="17" spans="1:15" ht="15" customHeight="1" thickBot="1" x14ac:dyDescent="0.4">
      <c r="A17" s="254" t="s">
        <v>113</v>
      </c>
      <c r="B17" s="187">
        <f t="shared" ref="B17:J17" si="3">B15+B5</f>
        <v>0</v>
      </c>
      <c r="C17" s="187">
        <f t="shared" si="3"/>
        <v>4</v>
      </c>
      <c r="D17" s="187">
        <f t="shared" si="3"/>
        <v>8</v>
      </c>
      <c r="E17" s="187">
        <f t="shared" si="3"/>
        <v>16</v>
      </c>
      <c r="F17" s="187">
        <f t="shared" si="3"/>
        <v>2</v>
      </c>
      <c r="G17" s="187">
        <f t="shared" si="3"/>
        <v>2</v>
      </c>
      <c r="H17" s="187">
        <f t="shared" si="3"/>
        <v>0</v>
      </c>
      <c r="I17" s="187">
        <f t="shared" si="3"/>
        <v>0</v>
      </c>
      <c r="J17" s="132">
        <f t="shared" si="3"/>
        <v>32</v>
      </c>
      <c r="O17" s="49"/>
    </row>
    <row r="18" spans="1:15" ht="15" customHeight="1" x14ac:dyDescent="0.3">
      <c r="A18" s="129"/>
      <c r="B18" s="131"/>
      <c r="C18" s="131"/>
      <c r="D18" s="131"/>
      <c r="E18" s="131"/>
      <c r="F18" s="131"/>
      <c r="G18" s="131"/>
      <c r="H18" s="131"/>
      <c r="I18" s="131"/>
      <c r="J18" s="131"/>
      <c r="K18" s="59"/>
      <c r="L18" s="59"/>
      <c r="M18" s="59"/>
      <c r="N18" s="59"/>
      <c r="O18" s="49"/>
    </row>
    <row r="19" spans="1:15" ht="27.75" customHeight="1" x14ac:dyDescent="0.3">
      <c r="A19" s="684" t="s">
        <v>431</v>
      </c>
      <c r="B19" s="684"/>
      <c r="C19" s="684"/>
      <c r="D19" s="684"/>
      <c r="E19" s="684"/>
      <c r="F19" s="684"/>
      <c r="G19" s="684"/>
      <c r="H19" s="684"/>
      <c r="I19" s="684"/>
      <c r="J19" s="684"/>
      <c r="K19" s="59"/>
      <c r="L19" s="59"/>
      <c r="M19" s="59"/>
      <c r="N19" s="59"/>
      <c r="O19" s="49"/>
    </row>
    <row r="20" spans="1:15" ht="15" customHeight="1" x14ac:dyDescent="0.3">
      <c r="A20" s="611" t="s">
        <v>373</v>
      </c>
      <c r="B20" s="611"/>
      <c r="C20" s="611"/>
      <c r="D20" s="611"/>
      <c r="E20" s="611"/>
      <c r="F20" s="611"/>
      <c r="G20" s="611"/>
      <c r="H20" s="611"/>
      <c r="I20" s="611"/>
      <c r="J20" s="611"/>
      <c r="K20" s="59"/>
      <c r="L20" s="59"/>
      <c r="M20" s="59"/>
      <c r="N20" s="59"/>
      <c r="O20" s="49"/>
    </row>
    <row r="21" spans="1:15" ht="15" customHeight="1" x14ac:dyDescent="0.3">
      <c r="A21" s="687" t="s">
        <v>298</v>
      </c>
      <c r="B21" s="687"/>
      <c r="C21" s="687"/>
      <c r="D21" s="687"/>
      <c r="E21" s="687"/>
      <c r="F21" s="687"/>
      <c r="G21" s="687"/>
      <c r="H21" s="687"/>
      <c r="I21" s="687"/>
      <c r="J21" s="687"/>
      <c r="K21" s="59"/>
      <c r="L21" s="59"/>
      <c r="M21" s="59"/>
      <c r="N21" s="59"/>
      <c r="O21" s="49"/>
    </row>
    <row r="22" spans="1:15" s="131" customFormat="1" ht="27.75" customHeight="1" x14ac:dyDescent="0.3">
      <c r="A22" s="687" t="s">
        <v>429</v>
      </c>
      <c r="B22" s="687"/>
      <c r="C22" s="687"/>
      <c r="D22" s="687"/>
      <c r="E22" s="687"/>
      <c r="F22" s="687"/>
      <c r="G22" s="687"/>
      <c r="H22" s="687"/>
      <c r="I22" s="687"/>
      <c r="J22" s="687"/>
      <c r="K22" s="392"/>
      <c r="L22" s="392"/>
      <c r="M22" s="392"/>
      <c r="N22" s="392"/>
      <c r="O22" s="135"/>
    </row>
    <row r="23" spans="1:15" s="131" customFormat="1" ht="27.75" customHeight="1" x14ac:dyDescent="0.3">
      <c r="A23" s="607" t="s">
        <v>430</v>
      </c>
      <c r="B23" s="607"/>
      <c r="C23" s="607"/>
      <c r="D23" s="607"/>
      <c r="E23" s="607"/>
      <c r="F23" s="607"/>
      <c r="G23" s="607"/>
      <c r="H23" s="607"/>
      <c r="I23" s="607"/>
      <c r="J23" s="607"/>
      <c r="K23" s="392"/>
      <c r="L23" s="392"/>
      <c r="M23" s="392"/>
      <c r="N23" s="392"/>
      <c r="O23" s="135"/>
    </row>
    <row r="24" spans="1:15" ht="15" customHeight="1" x14ac:dyDescent="0.3">
      <c r="A24" s="611" t="s">
        <v>404</v>
      </c>
      <c r="B24" s="611"/>
      <c r="C24" s="611"/>
      <c r="D24" s="611"/>
      <c r="E24" s="611"/>
      <c r="F24" s="611"/>
      <c r="G24" s="611"/>
      <c r="H24" s="611"/>
      <c r="I24" s="611"/>
      <c r="J24" s="611"/>
      <c r="K24" s="1"/>
      <c r="L24" s="1"/>
      <c r="M24" s="1"/>
      <c r="N24" s="1"/>
    </row>
    <row r="25" spans="1:15" ht="15" customHeight="1" x14ac:dyDescent="0.3">
      <c r="A25" s="1"/>
      <c r="K25" s="1"/>
      <c r="L25" s="1"/>
      <c r="M25" s="1"/>
      <c r="N25" s="1"/>
    </row>
    <row r="26" spans="1:15" ht="13" x14ac:dyDescent="0.3">
      <c r="A26" s="347"/>
      <c r="B26" s="347"/>
      <c r="C26" s="347"/>
      <c r="D26" s="347"/>
      <c r="E26" s="347"/>
      <c r="F26" s="347"/>
      <c r="G26" s="347"/>
      <c r="H26" s="347"/>
      <c r="I26" s="347"/>
      <c r="J26" s="347"/>
      <c r="K26" s="1"/>
      <c r="L26" s="1"/>
      <c r="M26" s="1"/>
      <c r="N26" s="1"/>
    </row>
    <row r="27" spans="1:15" ht="13" x14ac:dyDescent="0.3">
      <c r="A27" s="1"/>
      <c r="K27" s="1"/>
      <c r="L27" s="1"/>
      <c r="M27" s="1"/>
      <c r="N27" s="1"/>
    </row>
    <row r="28" spans="1:15" ht="13" x14ac:dyDescent="0.3">
      <c r="A28" s="1"/>
      <c r="K28" s="1"/>
      <c r="L28" s="1"/>
      <c r="M28" s="1"/>
      <c r="N28" s="1"/>
    </row>
    <row r="29" spans="1:15" ht="13" x14ac:dyDescent="0.3">
      <c r="A29" s="1"/>
      <c r="K29" s="1"/>
      <c r="L29" s="1"/>
      <c r="M29" s="1"/>
      <c r="N29" s="1"/>
    </row>
    <row r="30" spans="1:15" ht="13" x14ac:dyDescent="0.3">
      <c r="A30" s="1"/>
      <c r="K30" s="1"/>
      <c r="L30" s="1"/>
      <c r="M30" s="1"/>
      <c r="N30" s="1"/>
    </row>
    <row r="31" spans="1:15" ht="13" x14ac:dyDescent="0.3">
      <c r="A31" s="1"/>
      <c r="K31" s="1"/>
      <c r="L31" s="1"/>
      <c r="M31" s="1"/>
      <c r="N31" s="1"/>
    </row>
    <row r="32" spans="1:15" ht="13" x14ac:dyDescent="0.3">
      <c r="A32" s="1"/>
      <c r="K32" s="1"/>
      <c r="L32" s="1"/>
      <c r="M32" s="1"/>
      <c r="N32" s="1"/>
    </row>
    <row r="33" spans="1:14" ht="13" x14ac:dyDescent="0.3">
      <c r="A33" s="1"/>
      <c r="K33" s="1"/>
      <c r="L33" s="1"/>
      <c r="M33" s="1"/>
      <c r="N33" s="1"/>
    </row>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0"/>
  <sheetViews>
    <sheetView topLeftCell="A19" zoomScaleNormal="100" workbookViewId="0">
      <selection activeCell="E4" sqref="E4:G20"/>
    </sheetView>
  </sheetViews>
  <sheetFormatPr defaultColWidth="9.1796875" defaultRowHeight="13" x14ac:dyDescent="0.3"/>
  <cols>
    <col min="1" max="1" width="44.179687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6384" width="9.1796875" style="1"/>
  </cols>
  <sheetData>
    <row r="1" spans="1:11" ht="31.5" customHeight="1" x14ac:dyDescent="0.3">
      <c r="A1" s="601" t="s">
        <v>340</v>
      </c>
      <c r="B1" s="678"/>
      <c r="C1" s="678"/>
      <c r="D1" s="678"/>
      <c r="E1" s="678"/>
      <c r="F1" s="678"/>
      <c r="G1" s="678"/>
      <c r="H1" s="678"/>
      <c r="I1" s="678"/>
      <c r="J1" s="678"/>
      <c r="K1" s="679"/>
    </row>
    <row r="2" spans="1:11" s="5" customFormat="1" ht="18.75" customHeight="1" x14ac:dyDescent="0.3">
      <c r="A2" s="623" t="s">
        <v>434</v>
      </c>
      <c r="B2" s="580" t="s">
        <v>22</v>
      </c>
      <c r="C2" s="580"/>
      <c r="D2" s="580"/>
      <c r="E2" s="580"/>
      <c r="F2" s="580"/>
      <c r="G2" s="580"/>
      <c r="H2" s="567" t="s">
        <v>419</v>
      </c>
      <c r="I2" s="696"/>
      <c r="J2" s="696"/>
      <c r="K2" s="695" t="s">
        <v>331</v>
      </c>
    </row>
    <row r="3" spans="1:11" s="5" customFormat="1" ht="52.5" customHeight="1" thickBot="1" x14ac:dyDescent="0.35">
      <c r="A3" s="624"/>
      <c r="B3" s="281" t="s">
        <v>23</v>
      </c>
      <c r="C3" s="281" t="s">
        <v>24</v>
      </c>
      <c r="D3" s="281" t="s">
        <v>25</v>
      </c>
      <c r="E3" s="280" t="s">
        <v>26</v>
      </c>
      <c r="F3" s="281" t="s">
        <v>27</v>
      </c>
      <c r="G3" s="281" t="s">
        <v>60</v>
      </c>
      <c r="H3" s="281" t="s">
        <v>332</v>
      </c>
      <c r="I3" s="295" t="s">
        <v>399</v>
      </c>
      <c r="J3" s="281" t="s">
        <v>333</v>
      </c>
      <c r="K3" s="695"/>
    </row>
    <row r="4" spans="1:11" s="6" customFormat="1" x14ac:dyDescent="0.3">
      <c r="A4" s="167" t="s">
        <v>437</v>
      </c>
      <c r="B4" s="448">
        <v>0</v>
      </c>
      <c r="C4" s="452">
        <v>2</v>
      </c>
      <c r="D4" s="453">
        <v>1.804</v>
      </c>
      <c r="E4" s="506">
        <v>0</v>
      </c>
      <c r="F4" s="506">
        <v>0</v>
      </c>
      <c r="G4" s="506">
        <v>0</v>
      </c>
      <c r="H4" s="458">
        <v>0.79300000000000004</v>
      </c>
      <c r="I4" s="498">
        <v>0</v>
      </c>
      <c r="J4" s="500">
        <v>0</v>
      </c>
      <c r="K4" s="501">
        <v>0</v>
      </c>
    </row>
    <row r="5" spans="1:11" s="6" customFormat="1" x14ac:dyDescent="0.3">
      <c r="A5" s="195" t="s">
        <v>303</v>
      </c>
      <c r="B5" s="447">
        <v>0</v>
      </c>
      <c r="C5" s="451">
        <v>1</v>
      </c>
      <c r="D5" s="454">
        <v>0</v>
      </c>
      <c r="E5" s="507">
        <v>0</v>
      </c>
      <c r="F5" s="507">
        <v>0</v>
      </c>
      <c r="G5" s="507">
        <v>0</v>
      </c>
      <c r="H5" s="459">
        <v>0</v>
      </c>
      <c r="I5" s="499">
        <v>0</v>
      </c>
      <c r="J5" s="502">
        <v>0</v>
      </c>
      <c r="K5" s="503">
        <v>0</v>
      </c>
    </row>
    <row r="6" spans="1:11" s="6" customFormat="1" x14ac:dyDescent="0.3">
      <c r="A6" s="195" t="s">
        <v>304</v>
      </c>
      <c r="B6" s="447">
        <v>0</v>
      </c>
      <c r="C6" s="450">
        <v>0</v>
      </c>
      <c r="D6" s="454">
        <v>0</v>
      </c>
      <c r="E6" s="507">
        <v>0</v>
      </c>
      <c r="F6" s="507">
        <v>0</v>
      </c>
      <c r="G6" s="507">
        <v>0</v>
      </c>
      <c r="H6" s="459">
        <v>0</v>
      </c>
      <c r="I6" s="499">
        <v>0</v>
      </c>
      <c r="J6" s="502">
        <v>0</v>
      </c>
      <c r="K6" s="503">
        <v>0</v>
      </c>
    </row>
    <row r="7" spans="1:11" s="6" customFormat="1" x14ac:dyDescent="0.3">
      <c r="A7" s="195" t="s">
        <v>300</v>
      </c>
      <c r="B7" s="447">
        <v>0</v>
      </c>
      <c r="C7" s="450">
        <v>0</v>
      </c>
      <c r="D7" s="454">
        <v>0</v>
      </c>
      <c r="E7" s="507">
        <v>0</v>
      </c>
      <c r="F7" s="507">
        <v>0</v>
      </c>
      <c r="G7" s="507">
        <v>0</v>
      </c>
      <c r="H7" s="459">
        <v>0</v>
      </c>
      <c r="I7" s="499">
        <v>0</v>
      </c>
      <c r="J7" s="502">
        <v>0</v>
      </c>
      <c r="K7" s="503">
        <v>0</v>
      </c>
    </row>
    <row r="8" spans="1:11" s="6" customFormat="1" x14ac:dyDescent="0.3">
      <c r="A8" s="195" t="s">
        <v>301</v>
      </c>
      <c r="B8" s="447">
        <v>0</v>
      </c>
      <c r="C8" s="450">
        <v>0</v>
      </c>
      <c r="D8" s="454">
        <v>0.80400000000000005</v>
      </c>
      <c r="E8" s="507">
        <v>0</v>
      </c>
      <c r="F8" s="507">
        <v>0</v>
      </c>
      <c r="G8" s="507">
        <v>0</v>
      </c>
      <c r="H8" s="459">
        <v>0.79300000000000004</v>
      </c>
      <c r="I8" s="499">
        <v>0</v>
      </c>
      <c r="J8" s="502">
        <v>0</v>
      </c>
      <c r="K8" s="503">
        <v>0</v>
      </c>
    </row>
    <row r="9" spans="1:11" s="6" customFormat="1" x14ac:dyDescent="0.3">
      <c r="A9" s="195" t="s">
        <v>302</v>
      </c>
      <c r="B9" s="447">
        <v>0</v>
      </c>
      <c r="C9" s="451">
        <v>1</v>
      </c>
      <c r="D9" s="455">
        <v>1</v>
      </c>
      <c r="E9" s="507">
        <v>0</v>
      </c>
      <c r="F9" s="507">
        <v>0</v>
      </c>
      <c r="G9" s="507">
        <v>0</v>
      </c>
      <c r="H9" s="459">
        <v>0</v>
      </c>
      <c r="I9" s="499">
        <v>0</v>
      </c>
      <c r="J9" s="502">
        <v>0</v>
      </c>
      <c r="K9" s="503">
        <v>0</v>
      </c>
    </row>
    <row r="10" spans="1:11" s="6" customFormat="1" x14ac:dyDescent="0.3">
      <c r="A10" s="195" t="s">
        <v>305</v>
      </c>
      <c r="B10" s="449">
        <v>0</v>
      </c>
      <c r="C10" s="450">
        <v>0</v>
      </c>
      <c r="D10" s="454">
        <v>0</v>
      </c>
      <c r="E10" s="507">
        <v>0</v>
      </c>
      <c r="F10" s="507">
        <v>0</v>
      </c>
      <c r="G10" s="507">
        <v>0</v>
      </c>
      <c r="H10" s="459">
        <v>0</v>
      </c>
      <c r="I10" s="499">
        <v>0</v>
      </c>
      <c r="J10" s="502">
        <v>0</v>
      </c>
      <c r="K10" s="503">
        <v>0</v>
      </c>
    </row>
    <row r="11" spans="1:11" s="6" customFormat="1" ht="13.5" customHeight="1" thickBot="1" x14ac:dyDescent="0.35">
      <c r="A11" s="195" t="s">
        <v>341</v>
      </c>
      <c r="B11" s="447">
        <v>0</v>
      </c>
      <c r="C11" s="450">
        <v>0</v>
      </c>
      <c r="D11" s="454">
        <v>0</v>
      </c>
      <c r="E11" s="507">
        <v>0</v>
      </c>
      <c r="F11" s="507">
        <v>0</v>
      </c>
      <c r="G11" s="507">
        <v>0</v>
      </c>
      <c r="H11" s="459">
        <v>0.54300000000000004</v>
      </c>
      <c r="I11" s="499">
        <v>0</v>
      </c>
      <c r="J11" s="502">
        <v>0</v>
      </c>
      <c r="K11" s="503">
        <v>0</v>
      </c>
    </row>
    <row r="12" spans="1:11" s="6" customFormat="1" x14ac:dyDescent="0.3">
      <c r="A12" s="167" t="s">
        <v>436</v>
      </c>
      <c r="B12" s="462">
        <v>2.5000000000000001E-2</v>
      </c>
      <c r="C12" s="464">
        <v>0.72399999999999998</v>
      </c>
      <c r="D12" s="466">
        <v>6.5270000000000001</v>
      </c>
      <c r="E12" s="506">
        <v>0</v>
      </c>
      <c r="F12" s="506">
        <v>0</v>
      </c>
      <c r="G12" s="506">
        <v>0</v>
      </c>
      <c r="H12" s="471">
        <v>0.85</v>
      </c>
      <c r="I12" s="498">
        <v>0</v>
      </c>
      <c r="J12" s="500">
        <v>0</v>
      </c>
      <c r="K12" s="501">
        <v>0</v>
      </c>
    </row>
    <row r="13" spans="1:11" s="6" customFormat="1" x14ac:dyDescent="0.3">
      <c r="A13" s="195" t="s">
        <v>303</v>
      </c>
      <c r="B13" s="461">
        <v>0</v>
      </c>
      <c r="C13" s="465">
        <v>0</v>
      </c>
      <c r="D13" s="467">
        <v>0</v>
      </c>
      <c r="E13" s="507">
        <v>0</v>
      </c>
      <c r="F13" s="507">
        <v>0</v>
      </c>
      <c r="G13" s="507">
        <v>0</v>
      </c>
      <c r="H13" s="469">
        <v>0</v>
      </c>
      <c r="I13" s="504">
        <v>0</v>
      </c>
      <c r="J13" s="504">
        <v>0</v>
      </c>
      <c r="K13" s="505">
        <v>0</v>
      </c>
    </row>
    <row r="14" spans="1:11" s="6" customFormat="1" x14ac:dyDescent="0.3">
      <c r="A14" s="195" t="s">
        <v>304</v>
      </c>
      <c r="B14" s="461">
        <v>0</v>
      </c>
      <c r="C14" s="465">
        <v>0</v>
      </c>
      <c r="D14" s="467">
        <v>0</v>
      </c>
      <c r="E14" s="507">
        <v>0</v>
      </c>
      <c r="F14" s="507">
        <v>0</v>
      </c>
      <c r="G14" s="507">
        <v>0</v>
      </c>
      <c r="H14" s="469">
        <v>0</v>
      </c>
      <c r="I14" s="504">
        <v>0</v>
      </c>
      <c r="J14" s="504">
        <v>0</v>
      </c>
      <c r="K14" s="505">
        <v>0</v>
      </c>
    </row>
    <row r="15" spans="1:11" s="6" customFormat="1" x14ac:dyDescent="0.3">
      <c r="A15" s="195" t="s">
        <v>300</v>
      </c>
      <c r="B15" s="461">
        <v>0</v>
      </c>
      <c r="C15" s="465">
        <v>0</v>
      </c>
      <c r="D15" s="467">
        <v>0</v>
      </c>
      <c r="E15" s="507">
        <v>0</v>
      </c>
      <c r="F15" s="507">
        <v>0</v>
      </c>
      <c r="G15" s="507">
        <v>0</v>
      </c>
      <c r="H15" s="469">
        <v>0</v>
      </c>
      <c r="I15" s="504">
        <v>0</v>
      </c>
      <c r="J15" s="504">
        <v>0</v>
      </c>
      <c r="K15" s="505">
        <v>0</v>
      </c>
    </row>
    <row r="16" spans="1:11" s="6" customFormat="1" x14ac:dyDescent="0.3">
      <c r="A16" s="195" t="s">
        <v>301</v>
      </c>
      <c r="B16" s="461">
        <v>2.5000000000000001E-2</v>
      </c>
      <c r="C16" s="465">
        <v>0.72399999999999998</v>
      </c>
      <c r="D16" s="467">
        <v>4.0010000000000003</v>
      </c>
      <c r="E16" s="507">
        <v>0</v>
      </c>
      <c r="F16" s="507">
        <v>0</v>
      </c>
      <c r="G16" s="507">
        <v>0</v>
      </c>
      <c r="H16" s="470">
        <v>0.85</v>
      </c>
      <c r="I16" s="504">
        <v>0</v>
      </c>
      <c r="J16" s="504">
        <v>0</v>
      </c>
      <c r="K16" s="505">
        <v>0</v>
      </c>
    </row>
    <row r="17" spans="1:11" s="6" customFormat="1" x14ac:dyDescent="0.3">
      <c r="A17" s="195" t="s">
        <v>302</v>
      </c>
      <c r="B17" s="461">
        <v>0</v>
      </c>
      <c r="C17" s="465">
        <v>0</v>
      </c>
      <c r="D17" s="467">
        <v>0</v>
      </c>
      <c r="E17" s="507">
        <v>0</v>
      </c>
      <c r="F17" s="507">
        <v>0</v>
      </c>
      <c r="G17" s="507">
        <v>0</v>
      </c>
      <c r="H17" s="469">
        <v>0</v>
      </c>
      <c r="I17" s="504">
        <v>0</v>
      </c>
      <c r="J17" s="504">
        <v>0</v>
      </c>
      <c r="K17" s="505">
        <v>0</v>
      </c>
    </row>
    <row r="18" spans="1:11" s="6" customFormat="1" x14ac:dyDescent="0.3">
      <c r="A18" s="195" t="s">
        <v>305</v>
      </c>
      <c r="B18" s="463">
        <v>0</v>
      </c>
      <c r="C18" s="465">
        <v>0</v>
      </c>
      <c r="D18" s="467">
        <v>2.5259999999999998</v>
      </c>
      <c r="E18" s="507">
        <v>0</v>
      </c>
      <c r="F18" s="507">
        <v>0</v>
      </c>
      <c r="G18" s="507">
        <v>0</v>
      </c>
      <c r="H18" s="469">
        <v>0</v>
      </c>
      <c r="I18" s="504">
        <v>0</v>
      </c>
      <c r="J18" s="504">
        <v>0</v>
      </c>
      <c r="K18" s="505">
        <v>0</v>
      </c>
    </row>
    <row r="19" spans="1:11" s="6" customFormat="1" ht="15" customHeight="1" thickBot="1" x14ac:dyDescent="0.35">
      <c r="A19" s="195" t="s">
        <v>341</v>
      </c>
      <c r="B19" s="461">
        <v>0</v>
      </c>
      <c r="C19" s="465">
        <v>0</v>
      </c>
      <c r="D19" s="467">
        <v>4.8259999999999996</v>
      </c>
      <c r="E19" s="507">
        <v>0</v>
      </c>
      <c r="F19" s="507">
        <v>0</v>
      </c>
      <c r="G19" s="507">
        <v>0</v>
      </c>
      <c r="H19" s="469">
        <v>0</v>
      </c>
      <c r="I19" s="504">
        <v>0</v>
      </c>
      <c r="J19" s="504">
        <v>0</v>
      </c>
      <c r="K19" s="505">
        <v>0</v>
      </c>
    </row>
    <row r="20" spans="1:11" s="6" customFormat="1" ht="12.75" customHeight="1" x14ac:dyDescent="0.3">
      <c r="A20" s="248" t="s">
        <v>102</v>
      </c>
      <c r="B20" s="460">
        <v>0</v>
      </c>
      <c r="C20" s="287">
        <v>0</v>
      </c>
      <c r="D20" s="468">
        <v>0</v>
      </c>
      <c r="E20" s="506">
        <v>0</v>
      </c>
      <c r="F20" s="506">
        <v>0</v>
      </c>
      <c r="G20" s="506">
        <v>0</v>
      </c>
      <c r="H20" s="468">
        <v>0</v>
      </c>
      <c r="I20" s="468">
        <v>0</v>
      </c>
      <c r="J20" s="468">
        <v>0</v>
      </c>
      <c r="K20" s="468">
        <v>0</v>
      </c>
    </row>
    <row r="21" spans="1:11" s="6" customFormat="1" ht="15" customHeight="1" x14ac:dyDescent="0.3">
      <c r="A21" s="195" t="s">
        <v>303</v>
      </c>
      <c r="B21" s="456"/>
      <c r="C21" s="288"/>
      <c r="D21" s="288"/>
      <c r="E21" s="288"/>
      <c r="F21" s="288"/>
      <c r="G21" s="288"/>
      <c r="H21" s="288"/>
      <c r="I21" s="288"/>
      <c r="J21" s="288"/>
      <c r="K21" s="289"/>
    </row>
    <row r="22" spans="1:11" s="6" customFormat="1" ht="15" customHeight="1" x14ac:dyDescent="0.3">
      <c r="A22" s="195" t="s">
        <v>304</v>
      </c>
      <c r="B22" s="456"/>
      <c r="C22" s="288"/>
      <c r="D22" s="288"/>
      <c r="E22" s="288"/>
      <c r="F22" s="288"/>
      <c r="G22" s="288"/>
      <c r="H22" s="288"/>
      <c r="I22" s="288"/>
      <c r="J22" s="288"/>
      <c r="K22" s="289"/>
    </row>
    <row r="23" spans="1:11" s="6" customFormat="1" ht="15" customHeight="1" x14ac:dyDescent="0.3">
      <c r="A23" s="195" t="s">
        <v>300</v>
      </c>
      <c r="B23" s="456"/>
      <c r="C23" s="288"/>
      <c r="D23" s="288"/>
      <c r="E23" s="288"/>
      <c r="F23" s="288"/>
      <c r="G23" s="288"/>
      <c r="H23" s="288"/>
      <c r="I23" s="288"/>
      <c r="J23" s="288"/>
      <c r="K23" s="289"/>
    </row>
    <row r="24" spans="1:11" s="6" customFormat="1" ht="15" customHeight="1" x14ac:dyDescent="0.3">
      <c r="A24" s="195" t="s">
        <v>301</v>
      </c>
      <c r="B24" s="456"/>
      <c r="C24" s="288"/>
      <c r="D24" s="288"/>
      <c r="E24" s="288"/>
      <c r="F24" s="288"/>
      <c r="G24" s="288"/>
      <c r="H24" s="288"/>
      <c r="I24" s="288"/>
      <c r="J24" s="288"/>
      <c r="K24" s="289"/>
    </row>
    <row r="25" spans="1:11" s="6" customFormat="1" ht="15" customHeight="1" x14ac:dyDescent="0.3">
      <c r="A25" s="195" t="s">
        <v>302</v>
      </c>
      <c r="B25" s="456"/>
      <c r="C25" s="288"/>
      <c r="D25" s="288"/>
      <c r="E25" s="288"/>
      <c r="F25" s="288"/>
      <c r="G25" s="288"/>
      <c r="H25" s="288"/>
      <c r="I25" s="288"/>
      <c r="J25" s="288"/>
      <c r="K25" s="289"/>
    </row>
    <row r="26" spans="1:11" s="6" customFormat="1" ht="15" customHeight="1" x14ac:dyDescent="0.3">
      <c r="A26" s="195" t="s">
        <v>305</v>
      </c>
      <c r="B26" s="457"/>
      <c r="C26" s="288"/>
      <c r="D26" s="288"/>
      <c r="E26" s="288"/>
      <c r="F26" s="288"/>
      <c r="G26" s="288"/>
      <c r="H26" s="288"/>
      <c r="I26" s="288"/>
      <c r="J26" s="288"/>
      <c r="K26" s="289"/>
    </row>
    <row r="27" spans="1:11" s="6" customFormat="1" ht="15" customHeight="1" thickBot="1" x14ac:dyDescent="0.35">
      <c r="A27" s="195" t="s">
        <v>341</v>
      </c>
      <c r="B27" s="30"/>
      <c r="C27" s="288"/>
      <c r="D27" s="288"/>
      <c r="E27" s="288"/>
      <c r="F27" s="288"/>
      <c r="G27" s="288"/>
      <c r="H27" s="288"/>
      <c r="I27" s="288"/>
      <c r="J27" s="288"/>
      <c r="K27" s="289"/>
    </row>
    <row r="28" spans="1:11" x14ac:dyDescent="0.3">
      <c r="A28" s="290" t="s">
        <v>110</v>
      </c>
      <c r="B28" s="473">
        <v>2.5000000000000001E-2</v>
      </c>
      <c r="C28" s="479">
        <v>2.7240000000000002</v>
      </c>
      <c r="D28" s="484">
        <v>8.3309999999999995</v>
      </c>
      <c r="E28" s="489">
        <v>0</v>
      </c>
      <c r="F28" s="489">
        <v>0</v>
      </c>
      <c r="G28" s="489">
        <v>0</v>
      </c>
      <c r="H28" s="494">
        <v>1.643</v>
      </c>
      <c r="I28" s="494">
        <v>0</v>
      </c>
      <c r="J28" s="494">
        <v>0</v>
      </c>
      <c r="K28" s="495">
        <v>0</v>
      </c>
    </row>
    <row r="29" spans="1:11" x14ac:dyDescent="0.3">
      <c r="A29" s="195" t="s">
        <v>303</v>
      </c>
      <c r="B29" s="474">
        <v>0</v>
      </c>
      <c r="C29" s="480">
        <v>1</v>
      </c>
      <c r="D29" s="481">
        <v>0</v>
      </c>
      <c r="E29" s="486">
        <v>0</v>
      </c>
      <c r="F29" s="486">
        <v>0</v>
      </c>
      <c r="G29" s="486">
        <v>0</v>
      </c>
      <c r="H29" s="490">
        <v>0</v>
      </c>
      <c r="I29" s="490">
        <v>0</v>
      </c>
      <c r="J29" s="490">
        <v>0</v>
      </c>
      <c r="K29" s="492">
        <v>0</v>
      </c>
    </row>
    <row r="30" spans="1:11" x14ac:dyDescent="0.3">
      <c r="A30" s="195" t="s">
        <v>304</v>
      </c>
      <c r="B30" s="474">
        <v>0</v>
      </c>
      <c r="C30" s="476">
        <v>0</v>
      </c>
      <c r="D30" s="481">
        <v>0</v>
      </c>
      <c r="E30" s="486">
        <v>0</v>
      </c>
      <c r="F30" s="486">
        <v>0</v>
      </c>
      <c r="G30" s="486">
        <v>0</v>
      </c>
      <c r="H30" s="490">
        <v>0</v>
      </c>
      <c r="I30" s="490">
        <v>0</v>
      </c>
      <c r="J30" s="490">
        <v>0</v>
      </c>
      <c r="K30" s="492">
        <v>0</v>
      </c>
    </row>
    <row r="31" spans="1:11" x14ac:dyDescent="0.3">
      <c r="A31" s="195" t="s">
        <v>300</v>
      </c>
      <c r="B31" s="474">
        <v>0</v>
      </c>
      <c r="C31" s="476">
        <v>0</v>
      </c>
      <c r="D31" s="481">
        <v>0</v>
      </c>
      <c r="E31" s="486">
        <v>0</v>
      </c>
      <c r="F31" s="486">
        <v>0</v>
      </c>
      <c r="G31" s="486">
        <v>0</v>
      </c>
      <c r="H31" s="490">
        <v>0</v>
      </c>
      <c r="I31" s="490">
        <v>0</v>
      </c>
      <c r="J31" s="490">
        <v>0</v>
      </c>
      <c r="K31" s="492">
        <v>0</v>
      </c>
    </row>
    <row r="32" spans="1:11" x14ac:dyDescent="0.3">
      <c r="A32" s="195" t="s">
        <v>301</v>
      </c>
      <c r="B32" s="474">
        <v>2.5000000000000001E-2</v>
      </c>
      <c r="C32" s="476">
        <v>0.72399999999999998</v>
      </c>
      <c r="D32" s="481">
        <v>4.8049999999999997</v>
      </c>
      <c r="E32" s="486">
        <v>0</v>
      </c>
      <c r="F32" s="486">
        <v>0</v>
      </c>
      <c r="G32" s="486">
        <v>0</v>
      </c>
      <c r="H32" s="490">
        <v>1.643</v>
      </c>
      <c r="I32" s="490">
        <v>0</v>
      </c>
      <c r="J32" s="490">
        <v>0</v>
      </c>
      <c r="K32" s="492">
        <v>0</v>
      </c>
    </row>
    <row r="33" spans="1:23" x14ac:dyDescent="0.3">
      <c r="A33" s="195" t="s">
        <v>302</v>
      </c>
      <c r="B33" s="474">
        <v>0</v>
      </c>
      <c r="C33" s="480">
        <v>1</v>
      </c>
      <c r="D33" s="485">
        <v>1</v>
      </c>
      <c r="E33" s="486">
        <v>0</v>
      </c>
      <c r="F33" s="486">
        <v>0</v>
      </c>
      <c r="G33" s="486">
        <v>0</v>
      </c>
      <c r="H33" s="490">
        <v>0</v>
      </c>
      <c r="I33" s="490">
        <v>0</v>
      </c>
      <c r="J33" s="490">
        <v>0</v>
      </c>
      <c r="K33" s="492">
        <v>0</v>
      </c>
    </row>
    <row r="34" spans="1:23" x14ac:dyDescent="0.3">
      <c r="A34" s="195" t="s">
        <v>305</v>
      </c>
      <c r="B34" s="472">
        <v>0</v>
      </c>
      <c r="C34" s="477">
        <v>0</v>
      </c>
      <c r="D34" s="482">
        <v>2.2559999999999998</v>
      </c>
      <c r="E34" s="487">
        <v>0</v>
      </c>
      <c r="F34" s="487">
        <v>0</v>
      </c>
      <c r="G34" s="487">
        <v>0</v>
      </c>
      <c r="H34" s="491">
        <v>0</v>
      </c>
      <c r="I34" s="491">
        <v>0</v>
      </c>
      <c r="J34" s="491">
        <v>0</v>
      </c>
      <c r="K34" s="496">
        <v>0</v>
      </c>
    </row>
    <row r="35" spans="1:23" ht="14.25" customHeight="1" thickBot="1" x14ac:dyDescent="0.35">
      <c r="A35" s="291" t="s">
        <v>341</v>
      </c>
      <c r="B35" s="475">
        <v>0</v>
      </c>
      <c r="C35" s="478">
        <v>0</v>
      </c>
      <c r="D35" s="483">
        <v>4.8259999999999996</v>
      </c>
      <c r="E35" s="488">
        <v>0</v>
      </c>
      <c r="F35" s="488">
        <v>0</v>
      </c>
      <c r="G35" s="488">
        <v>0</v>
      </c>
      <c r="H35" s="493">
        <v>0.54300000000000004</v>
      </c>
      <c r="I35" s="493">
        <v>0</v>
      </c>
      <c r="J35" s="493">
        <v>0</v>
      </c>
      <c r="K35" s="497">
        <v>0</v>
      </c>
    </row>
    <row r="36" spans="1:23" x14ac:dyDescent="0.3">
      <c r="B36" s="292"/>
    </row>
    <row r="37" spans="1:23" ht="12.75" customHeight="1" x14ac:dyDescent="0.3">
      <c r="A37" s="694" t="s">
        <v>164</v>
      </c>
      <c r="B37" s="694"/>
      <c r="C37" s="694"/>
      <c r="D37" s="694"/>
      <c r="E37" s="694"/>
      <c r="F37" s="694"/>
      <c r="G37" s="694"/>
      <c r="H37" s="694"/>
      <c r="I37" s="694"/>
      <c r="J37" s="694"/>
      <c r="K37" s="694"/>
    </row>
    <row r="38" spans="1:23" ht="15" customHeight="1" x14ac:dyDescent="0.3">
      <c r="A38" s="687" t="s">
        <v>335</v>
      </c>
      <c r="B38" s="687"/>
      <c r="C38" s="687"/>
      <c r="D38" s="687"/>
      <c r="E38" s="687"/>
      <c r="F38" s="687"/>
      <c r="G38" s="687"/>
      <c r="H38" s="687"/>
      <c r="I38" s="687"/>
      <c r="J38" s="687"/>
      <c r="K38" s="687"/>
    </row>
    <row r="39" spans="1:23" ht="45" customHeight="1" x14ac:dyDescent="0.3">
      <c r="A39" s="645" t="s">
        <v>336</v>
      </c>
      <c r="B39" s="645"/>
      <c r="C39" s="645"/>
      <c r="D39" s="645"/>
      <c r="E39" s="645"/>
      <c r="F39" s="645"/>
      <c r="G39" s="645"/>
      <c r="H39" s="645"/>
      <c r="I39" s="645"/>
      <c r="J39" s="645"/>
      <c r="K39" s="645"/>
      <c r="L39" s="114"/>
      <c r="M39" s="114"/>
      <c r="N39" s="114"/>
      <c r="O39" s="114"/>
      <c r="P39" s="114"/>
      <c r="Q39" s="114"/>
      <c r="R39" s="114"/>
      <c r="S39" s="114"/>
      <c r="T39" s="114"/>
      <c r="U39" s="114"/>
      <c r="V39" s="114"/>
    </row>
    <row r="40" spans="1:23" ht="30" customHeight="1" x14ac:dyDescent="0.3">
      <c r="A40" s="645" t="s">
        <v>337</v>
      </c>
      <c r="B40" s="645"/>
      <c r="C40" s="645"/>
      <c r="D40" s="645"/>
      <c r="E40" s="645"/>
      <c r="F40" s="645"/>
      <c r="G40" s="645"/>
      <c r="H40" s="645"/>
      <c r="I40" s="645"/>
      <c r="J40" s="645"/>
      <c r="K40" s="645"/>
      <c r="L40" s="114"/>
      <c r="M40" s="114"/>
      <c r="N40" s="114"/>
      <c r="O40" s="114"/>
      <c r="P40" s="114"/>
      <c r="Q40" s="114"/>
      <c r="R40" s="114"/>
      <c r="S40" s="114"/>
      <c r="T40" s="114"/>
      <c r="U40" s="114"/>
      <c r="V40" s="114"/>
      <c r="W40" s="114"/>
    </row>
    <row r="41" spans="1:23" x14ac:dyDescent="0.3">
      <c r="A41" s="645" t="s">
        <v>338</v>
      </c>
      <c r="B41" s="645"/>
      <c r="C41" s="645"/>
      <c r="D41" s="645"/>
      <c r="E41" s="645"/>
      <c r="F41" s="645"/>
      <c r="G41" s="645"/>
      <c r="H41" s="645"/>
      <c r="I41" s="645"/>
      <c r="J41" s="645"/>
      <c r="K41" s="645"/>
      <c r="L41" s="645"/>
      <c r="M41" s="645"/>
    </row>
    <row r="42" spans="1:23" ht="26.25" customHeight="1" x14ac:dyDescent="0.3">
      <c r="A42" s="687" t="s">
        <v>345</v>
      </c>
      <c r="B42" s="687"/>
      <c r="C42" s="687"/>
      <c r="D42" s="687"/>
      <c r="E42" s="687"/>
      <c r="F42" s="687"/>
      <c r="G42" s="687"/>
      <c r="H42" s="687"/>
      <c r="I42" s="687"/>
      <c r="J42" s="687"/>
      <c r="K42" s="687"/>
    </row>
    <row r="43" spans="1:23" x14ac:dyDescent="0.3">
      <c r="A43" s="637"/>
      <c r="B43" s="637"/>
      <c r="C43" s="637"/>
      <c r="D43" s="637"/>
      <c r="E43" s="637"/>
      <c r="F43" s="637"/>
      <c r="G43" s="637"/>
      <c r="H43" s="637"/>
      <c r="I43" s="637"/>
      <c r="J43" s="637"/>
      <c r="K43" s="637"/>
      <c r="L43" s="637"/>
    </row>
    <row r="44" spans="1:23" x14ac:dyDescent="0.3">
      <c r="B44" s="293"/>
    </row>
    <row r="45" spans="1:23" x14ac:dyDescent="0.3">
      <c r="B45" s="293"/>
    </row>
    <row r="46" spans="1:23" x14ac:dyDescent="0.3">
      <c r="B46" s="293"/>
    </row>
    <row r="47" spans="1:23" x14ac:dyDescent="0.3">
      <c r="B47" s="293"/>
    </row>
    <row r="48" spans="1:23" x14ac:dyDescent="0.3">
      <c r="B48" s="293"/>
    </row>
    <row r="49" spans="2:2" x14ac:dyDescent="0.3">
      <c r="B49" s="293"/>
    </row>
    <row r="50" spans="2:2" x14ac:dyDescent="0.3">
      <c r="B50" s="293"/>
    </row>
    <row r="51" spans="2:2" x14ac:dyDescent="0.3">
      <c r="B51" s="293"/>
    </row>
    <row r="52" spans="2:2" x14ac:dyDescent="0.3">
      <c r="B52" s="293"/>
    </row>
    <row r="53" spans="2:2" x14ac:dyDescent="0.3">
      <c r="B53" s="293"/>
    </row>
    <row r="54" spans="2:2" x14ac:dyDescent="0.3">
      <c r="B54" s="293"/>
    </row>
    <row r="55" spans="2:2" x14ac:dyDescent="0.3">
      <c r="B55" s="293"/>
    </row>
    <row r="56" spans="2:2" x14ac:dyDescent="0.3">
      <c r="B56" s="293"/>
    </row>
    <row r="57" spans="2:2" x14ac:dyDescent="0.3">
      <c r="B57" s="293"/>
    </row>
    <row r="58" spans="2:2" x14ac:dyDescent="0.3">
      <c r="B58" s="293"/>
    </row>
    <row r="59" spans="2:2" x14ac:dyDescent="0.3">
      <c r="B59" s="293"/>
    </row>
    <row r="60" spans="2:2" x14ac:dyDescent="0.3">
      <c r="B60" s="293"/>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dimension ref="A1:H25"/>
  <sheetViews>
    <sheetView topLeftCell="A10" zoomScaleNormal="100" workbookViewId="0">
      <selection activeCell="G13" sqref="G13"/>
    </sheetView>
  </sheetViews>
  <sheetFormatPr defaultColWidth="9.1796875" defaultRowHeight="13" x14ac:dyDescent="0.3"/>
  <cols>
    <col min="1" max="1" width="26.81640625" style="2" customWidth="1"/>
    <col min="2" max="2" width="7.453125" style="1" customWidth="1"/>
    <col min="3" max="3" width="10.7265625" style="1" customWidth="1"/>
    <col min="4" max="4" width="16.81640625" style="1" customWidth="1"/>
    <col min="5" max="5" width="14.54296875" style="1" customWidth="1"/>
    <col min="6" max="16384" width="9.1796875" style="1"/>
  </cols>
  <sheetData>
    <row r="1" spans="1:5" ht="42.75" customHeight="1" x14ac:dyDescent="0.3">
      <c r="A1" s="697" t="s">
        <v>282</v>
      </c>
      <c r="B1" s="698"/>
      <c r="C1" s="699"/>
      <c r="D1" s="699"/>
      <c r="E1" s="700"/>
    </row>
    <row r="2" spans="1:5" s="5" customFormat="1" ht="38.25" customHeight="1" x14ac:dyDescent="0.3">
      <c r="A2" s="14" t="s">
        <v>434</v>
      </c>
      <c r="B2" s="701" t="s">
        <v>42</v>
      </c>
      <c r="C2" s="702"/>
      <c r="D2" s="703"/>
      <c r="E2" s="707" t="s">
        <v>258</v>
      </c>
    </row>
    <row r="3" spans="1:5" s="5" customFormat="1" ht="15" customHeight="1" x14ac:dyDescent="0.3">
      <c r="A3" s="623"/>
      <c r="B3" s="704" t="s">
        <v>124</v>
      </c>
      <c r="C3" s="704"/>
      <c r="D3" s="705" t="s">
        <v>293</v>
      </c>
      <c r="E3" s="708"/>
    </row>
    <row r="4" spans="1:5" s="5" customFormat="1" ht="52" x14ac:dyDescent="0.3">
      <c r="A4" s="706"/>
      <c r="B4" s="55" t="s">
        <v>78</v>
      </c>
      <c r="C4" s="55" t="s">
        <v>166</v>
      </c>
      <c r="D4" s="705"/>
      <c r="E4" s="709"/>
    </row>
    <row r="5" spans="1:5" s="6" customFormat="1" x14ac:dyDescent="0.3">
      <c r="A5" s="97" t="s">
        <v>435</v>
      </c>
      <c r="B5" s="523">
        <v>2</v>
      </c>
      <c r="C5" s="524">
        <v>1</v>
      </c>
      <c r="D5" s="524">
        <v>0</v>
      </c>
      <c r="E5" s="525">
        <v>46</v>
      </c>
    </row>
    <row r="6" spans="1:5" s="6" customFormat="1" x14ac:dyDescent="0.3">
      <c r="A6" s="29" t="s">
        <v>352</v>
      </c>
      <c r="B6" s="526">
        <v>0</v>
      </c>
      <c r="C6" s="527">
        <v>0</v>
      </c>
      <c r="D6" s="527">
        <v>0</v>
      </c>
      <c r="E6" s="69">
        <v>0</v>
      </c>
    </row>
    <row r="7" spans="1:5" s="6" customFormat="1" x14ac:dyDescent="0.3">
      <c r="A7" s="29" t="s">
        <v>113</v>
      </c>
      <c r="B7" s="526">
        <v>0</v>
      </c>
      <c r="C7" s="527">
        <v>0</v>
      </c>
      <c r="D7" s="527">
        <v>0</v>
      </c>
      <c r="E7" s="69">
        <v>0</v>
      </c>
    </row>
    <row r="8" spans="1:5" s="6" customFormat="1" x14ac:dyDescent="0.3">
      <c r="A8" s="29" t="s">
        <v>353</v>
      </c>
      <c r="B8" s="526">
        <v>2</v>
      </c>
      <c r="C8" s="527">
        <v>1</v>
      </c>
      <c r="D8" s="527">
        <v>0</v>
      </c>
      <c r="E8" s="69">
        <v>46</v>
      </c>
    </row>
    <row r="9" spans="1:5" s="6" customFormat="1" x14ac:dyDescent="0.3">
      <c r="A9" s="29" t="s">
        <v>113</v>
      </c>
      <c r="B9" s="526">
        <v>1</v>
      </c>
      <c r="C9" s="527">
        <v>1</v>
      </c>
      <c r="D9" s="527">
        <v>0</v>
      </c>
      <c r="E9" s="69">
        <v>49</v>
      </c>
    </row>
    <row r="10" spans="1:5" s="6" customFormat="1" x14ac:dyDescent="0.3">
      <c r="A10" s="97" t="s">
        <v>436</v>
      </c>
      <c r="B10" s="523">
        <v>2</v>
      </c>
      <c r="C10" s="524">
        <v>1</v>
      </c>
      <c r="D10" s="524">
        <v>0</v>
      </c>
      <c r="E10" s="525">
        <v>50</v>
      </c>
    </row>
    <row r="11" spans="1:5" s="6" customFormat="1" x14ac:dyDescent="0.3">
      <c r="A11" s="29" t="s">
        <v>352</v>
      </c>
      <c r="B11" s="526">
        <v>0</v>
      </c>
      <c r="C11" s="527">
        <v>0</v>
      </c>
      <c r="D11" s="527">
        <v>0</v>
      </c>
      <c r="E11" s="69">
        <v>0</v>
      </c>
    </row>
    <row r="12" spans="1:5" s="6" customFormat="1" x14ac:dyDescent="0.3">
      <c r="A12" s="29" t="s">
        <v>113</v>
      </c>
      <c r="B12" s="526">
        <v>0</v>
      </c>
      <c r="C12" s="527">
        <v>0</v>
      </c>
      <c r="D12" s="527">
        <v>0</v>
      </c>
      <c r="E12" s="69">
        <v>0</v>
      </c>
    </row>
    <row r="13" spans="1:5" s="6" customFormat="1" x14ac:dyDescent="0.3">
      <c r="A13" s="29" t="s">
        <v>353</v>
      </c>
      <c r="B13" s="526">
        <v>2</v>
      </c>
      <c r="C13" s="527">
        <v>1</v>
      </c>
      <c r="D13" s="527">
        <v>0</v>
      </c>
      <c r="E13" s="69">
        <v>50</v>
      </c>
    </row>
    <row r="14" spans="1:5" s="6" customFormat="1" x14ac:dyDescent="0.3">
      <c r="A14" s="29" t="s">
        <v>113</v>
      </c>
      <c r="B14" s="526">
        <v>0</v>
      </c>
      <c r="C14" s="527">
        <v>0</v>
      </c>
      <c r="D14" s="527">
        <v>0</v>
      </c>
      <c r="E14" s="69">
        <v>0</v>
      </c>
    </row>
    <row r="15" spans="1:5" x14ac:dyDescent="0.3">
      <c r="A15" s="27" t="s">
        <v>74</v>
      </c>
      <c r="B15" s="528">
        <v>0</v>
      </c>
      <c r="C15" s="529">
        <v>0</v>
      </c>
      <c r="D15" s="529">
        <v>0</v>
      </c>
      <c r="E15" s="530">
        <v>0</v>
      </c>
    </row>
    <row r="16" spans="1:5" x14ac:dyDescent="0.3">
      <c r="A16" s="61" t="s">
        <v>113</v>
      </c>
      <c r="B16" s="531">
        <v>0</v>
      </c>
      <c r="C16" s="532">
        <v>0</v>
      </c>
      <c r="D16" s="532">
        <v>0</v>
      </c>
      <c r="E16" s="238">
        <v>0</v>
      </c>
    </row>
    <row r="17" spans="1:8" x14ac:dyDescent="0.3">
      <c r="A17" s="27" t="s">
        <v>75</v>
      </c>
      <c r="B17" s="528">
        <v>4</v>
      </c>
      <c r="C17" s="529">
        <v>2</v>
      </c>
      <c r="D17" s="529">
        <v>0</v>
      </c>
      <c r="E17" s="530">
        <v>48</v>
      </c>
    </row>
    <row r="18" spans="1:8" ht="13.5" thickBot="1" x14ac:dyDescent="0.35">
      <c r="A18" s="201" t="s">
        <v>113</v>
      </c>
      <c r="B18" s="533">
        <v>1</v>
      </c>
      <c r="C18" s="534">
        <v>1</v>
      </c>
      <c r="D18" s="534">
        <v>0</v>
      </c>
      <c r="E18" s="239">
        <v>49</v>
      </c>
    </row>
    <row r="20" spans="1:8" ht="38.25" customHeight="1" x14ac:dyDescent="0.3">
      <c r="A20" s="645" t="s">
        <v>257</v>
      </c>
      <c r="B20" s="645"/>
      <c r="C20" s="645"/>
      <c r="D20" s="645"/>
      <c r="E20" s="645"/>
      <c r="F20" s="114"/>
      <c r="G20" s="114"/>
      <c r="H20" s="114"/>
    </row>
    <row r="21" spans="1:8" ht="31.5" customHeight="1" x14ac:dyDescent="0.3">
      <c r="A21" s="645" t="s">
        <v>145</v>
      </c>
      <c r="B21" s="645"/>
      <c r="C21" s="645"/>
      <c r="D21" s="645"/>
      <c r="E21" s="645"/>
      <c r="F21" s="136"/>
      <c r="G21" s="136"/>
      <c r="H21" s="136"/>
    </row>
    <row r="22" spans="1:8" ht="31.5" customHeight="1" x14ac:dyDescent="0.3">
      <c r="A22" s="645" t="s">
        <v>260</v>
      </c>
      <c r="B22" s="645"/>
      <c r="C22" s="645"/>
      <c r="D22" s="645"/>
      <c r="E22" s="645"/>
      <c r="F22" s="227"/>
      <c r="G22" s="227"/>
      <c r="H22" s="227"/>
    </row>
    <row r="23" spans="1:8" x14ac:dyDescent="0.3">
      <c r="A23" s="596" t="s">
        <v>259</v>
      </c>
      <c r="B23" s="596"/>
      <c r="C23" s="596"/>
      <c r="D23" s="596"/>
      <c r="E23" s="596"/>
    </row>
    <row r="25" spans="1:8" x14ac:dyDescent="0.3">
      <c r="A25" s="56"/>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
  <sheetViews>
    <sheetView workbookViewId="0">
      <selection activeCell="E9" sqref="E9"/>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6" ht="41.25" customHeight="1" x14ac:dyDescent="0.3">
      <c r="A1" s="711" t="s">
        <v>235</v>
      </c>
      <c r="B1" s="698"/>
      <c r="C1" s="698"/>
      <c r="D1" s="698"/>
      <c r="E1" s="700"/>
    </row>
    <row r="2" spans="1:16" s="5" customFormat="1" ht="38.25" customHeight="1" x14ac:dyDescent="0.3">
      <c r="A2" s="14" t="s">
        <v>434</v>
      </c>
      <c r="B2" s="654" t="s">
        <v>133</v>
      </c>
      <c r="C2" s="654"/>
      <c r="D2" s="224"/>
      <c r="E2" s="669" t="s">
        <v>4</v>
      </c>
    </row>
    <row r="3" spans="1:16" s="5" customFormat="1" ht="41.25" customHeight="1" x14ac:dyDescent="0.3">
      <c r="A3" s="14"/>
      <c r="B3" s="224" t="s">
        <v>4</v>
      </c>
      <c r="C3" s="7" t="s">
        <v>59</v>
      </c>
      <c r="D3" s="224" t="s">
        <v>58</v>
      </c>
      <c r="E3" s="669"/>
    </row>
    <row r="4" spans="1:16" ht="12.75" customHeight="1" x14ac:dyDescent="0.3">
      <c r="A4" s="17" t="s">
        <v>114</v>
      </c>
      <c r="B4" s="9"/>
      <c r="C4" s="10"/>
      <c r="D4" s="508">
        <v>10</v>
      </c>
      <c r="E4" s="230">
        <f t="shared" ref="E4:E9" si="0">SUM(B4,D4)</f>
        <v>10</v>
      </c>
    </row>
    <row r="5" spans="1:16" ht="12.75" customHeight="1" x14ac:dyDescent="0.3">
      <c r="A5" s="17" t="s">
        <v>115</v>
      </c>
      <c r="B5" s="11"/>
      <c r="C5" s="10"/>
      <c r="D5" s="508">
        <v>63</v>
      </c>
      <c r="E5" s="230">
        <f t="shared" si="0"/>
        <v>63</v>
      </c>
    </row>
    <row r="6" spans="1:16" x14ac:dyDescent="0.3">
      <c r="A6" s="17" t="s">
        <v>116</v>
      </c>
      <c r="B6" s="11"/>
      <c r="C6" s="10"/>
      <c r="D6" s="508">
        <v>43</v>
      </c>
      <c r="E6" s="230">
        <f t="shared" si="0"/>
        <v>43</v>
      </c>
    </row>
    <row r="7" spans="1:16" ht="39" x14ac:dyDescent="0.3">
      <c r="A7" s="17" t="s">
        <v>117</v>
      </c>
      <c r="B7" s="11"/>
      <c r="C7" s="10"/>
      <c r="D7" s="508">
        <v>37</v>
      </c>
      <c r="E7" s="230">
        <f t="shared" si="0"/>
        <v>37</v>
      </c>
    </row>
    <row r="8" spans="1:16" ht="39" x14ac:dyDescent="0.3">
      <c r="A8" s="17" t="s">
        <v>118</v>
      </c>
      <c r="B8" s="11"/>
      <c r="C8" s="10"/>
      <c r="D8" s="508">
        <v>67</v>
      </c>
      <c r="E8" s="230">
        <f t="shared" si="0"/>
        <v>67</v>
      </c>
    </row>
    <row r="9" spans="1:16" ht="13.5" thickBot="1" x14ac:dyDescent="0.35">
      <c r="A9" s="185" t="s">
        <v>132</v>
      </c>
      <c r="B9" s="231"/>
      <c r="C9" s="186"/>
      <c r="D9" s="509">
        <v>9348</v>
      </c>
      <c r="E9" s="232">
        <f t="shared" si="0"/>
        <v>9348</v>
      </c>
    </row>
    <row r="10" spans="1:16" x14ac:dyDescent="0.3">
      <c r="A10" s="140"/>
      <c r="B10" s="141"/>
      <c r="C10" s="135"/>
      <c r="D10" s="135"/>
      <c r="E10" s="135"/>
    </row>
    <row r="11" spans="1:16" x14ac:dyDescent="0.3">
      <c r="A11" s="645" t="s">
        <v>119</v>
      </c>
      <c r="B11" s="645"/>
      <c r="C11" s="645"/>
      <c r="D11" s="645"/>
      <c r="E11" s="645"/>
    </row>
    <row r="12" spans="1:16" ht="50.25" customHeight="1" x14ac:dyDescent="0.3">
      <c r="A12" s="687" t="s">
        <v>364</v>
      </c>
      <c r="B12" s="687"/>
      <c r="C12" s="687"/>
      <c r="D12" s="687"/>
      <c r="E12" s="687"/>
    </row>
    <row r="13" spans="1:16" ht="38.25" customHeight="1" x14ac:dyDescent="0.3">
      <c r="A13" s="687" t="s">
        <v>365</v>
      </c>
      <c r="B13" s="687"/>
      <c r="C13" s="687"/>
      <c r="D13" s="687"/>
      <c r="E13" s="687"/>
    </row>
    <row r="14" spans="1:16" ht="30.75" customHeight="1" x14ac:dyDescent="0.3">
      <c r="A14" s="645" t="s">
        <v>366</v>
      </c>
      <c r="B14" s="645"/>
      <c r="C14" s="645"/>
      <c r="D14" s="645"/>
      <c r="E14" s="645"/>
      <c r="F14" s="114"/>
      <c r="G14" s="114"/>
      <c r="H14" s="114"/>
      <c r="I14" s="114"/>
      <c r="J14" s="114"/>
      <c r="K14" s="114"/>
      <c r="L14" s="114"/>
      <c r="M14" s="114"/>
      <c r="N14" s="114"/>
      <c r="O14" s="114"/>
      <c r="P14" s="49"/>
    </row>
    <row r="15" spans="1:16" ht="30" customHeight="1" x14ac:dyDescent="0.3">
      <c r="A15" s="645" t="s">
        <v>367</v>
      </c>
      <c r="B15" s="645"/>
      <c r="C15" s="645"/>
      <c r="D15" s="645"/>
      <c r="E15" s="645"/>
      <c r="F15" s="114"/>
      <c r="G15" s="114"/>
      <c r="H15" s="114"/>
      <c r="I15" s="114"/>
      <c r="J15" s="114"/>
      <c r="K15" s="114"/>
      <c r="L15" s="114"/>
      <c r="M15" s="114"/>
      <c r="N15" s="114"/>
      <c r="O15" s="114"/>
      <c r="P15" s="49"/>
    </row>
    <row r="16" spans="1:16" ht="30" customHeight="1" x14ac:dyDescent="0.3">
      <c r="A16" s="710" t="s">
        <v>131</v>
      </c>
      <c r="B16" s="710"/>
      <c r="C16" s="710"/>
      <c r="D16" s="710"/>
      <c r="E16" s="710"/>
      <c r="F16" s="6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dimension ref="A1:K261"/>
  <sheetViews>
    <sheetView topLeftCell="A22" zoomScale="90" zoomScaleNormal="90" workbookViewId="0">
      <selection activeCell="K33" sqref="K33"/>
    </sheetView>
  </sheetViews>
  <sheetFormatPr defaultColWidth="9.1796875" defaultRowHeight="13" x14ac:dyDescent="0.3"/>
  <cols>
    <col min="1" max="1" width="51.81640625" style="2" customWidth="1"/>
    <col min="2" max="2" width="13" style="2" bestFit="1" customWidth="1"/>
    <col min="3" max="3" width="13" style="2" customWidth="1"/>
    <col min="4" max="4" width="11.26953125" style="2" customWidth="1"/>
    <col min="5" max="8" width="15.453125" style="2" customWidth="1"/>
    <col min="9" max="16384" width="9.1796875" style="1"/>
  </cols>
  <sheetData>
    <row r="1" spans="1:10" ht="42" customHeight="1" x14ac:dyDescent="0.35">
      <c r="A1" s="712" t="s">
        <v>234</v>
      </c>
      <c r="B1" s="713"/>
      <c r="C1" s="713"/>
      <c r="D1" s="713"/>
      <c r="E1" s="713"/>
      <c r="F1" s="713"/>
      <c r="G1" s="713"/>
      <c r="H1" s="713"/>
      <c r="I1" s="714"/>
      <c r="J1" s="66"/>
    </row>
    <row r="2" spans="1:10" s="6" customFormat="1" ht="38.25" customHeight="1" thickBot="1" x14ac:dyDescent="0.35">
      <c r="A2" s="83" t="s">
        <v>434</v>
      </c>
      <c r="B2" s="715" t="s">
        <v>54</v>
      </c>
      <c r="C2" s="570"/>
      <c r="D2" s="716" t="s">
        <v>55</v>
      </c>
      <c r="E2" s="718" t="s">
        <v>56</v>
      </c>
      <c r="F2" s="716" t="s">
        <v>57</v>
      </c>
      <c r="G2" s="718" t="s">
        <v>134</v>
      </c>
      <c r="H2" s="716" t="s">
        <v>135</v>
      </c>
      <c r="I2" s="720" t="s">
        <v>112</v>
      </c>
    </row>
    <row r="3" spans="1:10" s="6" customFormat="1" ht="38.25" customHeight="1" x14ac:dyDescent="0.3">
      <c r="A3" s="112" t="s">
        <v>76</v>
      </c>
      <c r="B3" s="149" t="s">
        <v>78</v>
      </c>
      <c r="C3" s="148" t="s">
        <v>159</v>
      </c>
      <c r="D3" s="717"/>
      <c r="E3" s="719"/>
      <c r="F3" s="717"/>
      <c r="G3" s="719"/>
      <c r="H3" s="717"/>
      <c r="I3" s="721"/>
    </row>
    <row r="4" spans="1:10" s="6" customFormat="1" x14ac:dyDescent="0.3">
      <c r="A4" s="215" t="s">
        <v>175</v>
      </c>
      <c r="B4" s="143">
        <v>2</v>
      </c>
      <c r="C4" s="213">
        <v>1</v>
      </c>
      <c r="D4" s="144"/>
      <c r="E4" s="145"/>
      <c r="F4" s="146">
        <v>1</v>
      </c>
      <c r="G4" s="214"/>
      <c r="H4" s="146"/>
      <c r="I4" s="536">
        <f t="shared" ref="I4:I10" si="0">SUM(B4,D4:H4)</f>
        <v>3</v>
      </c>
      <c r="J4" s="535"/>
    </row>
    <row r="5" spans="1:10" s="6" customFormat="1" x14ac:dyDescent="0.3">
      <c r="A5" s="215" t="s">
        <v>176</v>
      </c>
      <c r="B5" s="143"/>
      <c r="C5" s="213"/>
      <c r="D5" s="144"/>
      <c r="E5" s="145"/>
      <c r="F5" s="146">
        <v>1</v>
      </c>
      <c r="G5" s="214"/>
      <c r="H5" s="146"/>
      <c r="I5" s="147">
        <f t="shared" si="0"/>
        <v>1</v>
      </c>
    </row>
    <row r="6" spans="1:10" s="6" customFormat="1" x14ac:dyDescent="0.3">
      <c r="A6" s="215" t="s">
        <v>177</v>
      </c>
      <c r="B6" s="143">
        <v>2</v>
      </c>
      <c r="C6" s="213"/>
      <c r="D6" s="144"/>
      <c r="E6" s="145"/>
      <c r="F6" s="146"/>
      <c r="G6" s="214"/>
      <c r="H6" s="146"/>
      <c r="I6" s="147">
        <f t="shared" si="0"/>
        <v>2</v>
      </c>
    </row>
    <row r="7" spans="1:10" s="6" customFormat="1" x14ac:dyDescent="0.3">
      <c r="A7" s="215" t="s">
        <v>204</v>
      </c>
      <c r="B7" s="143"/>
      <c r="C7" s="213"/>
      <c r="D7" s="144">
        <v>1</v>
      </c>
      <c r="E7" s="145"/>
      <c r="F7" s="146"/>
      <c r="G7" s="214"/>
      <c r="H7" s="146"/>
      <c r="I7" s="147">
        <f t="shared" si="0"/>
        <v>1</v>
      </c>
    </row>
    <row r="8" spans="1:10" s="6" customFormat="1" x14ac:dyDescent="0.3">
      <c r="A8" s="215" t="s">
        <v>178</v>
      </c>
      <c r="B8" s="143">
        <v>2</v>
      </c>
      <c r="C8" s="213"/>
      <c r="D8" s="144"/>
      <c r="E8" s="145"/>
      <c r="F8" s="146"/>
      <c r="G8" s="214"/>
      <c r="H8" s="146"/>
      <c r="I8" s="147">
        <f t="shared" si="0"/>
        <v>2</v>
      </c>
    </row>
    <row r="9" spans="1:10" s="6" customFormat="1" x14ac:dyDescent="0.3">
      <c r="A9" s="215" t="s">
        <v>179</v>
      </c>
      <c r="B9" s="143">
        <v>3</v>
      </c>
      <c r="C9" s="213"/>
      <c r="D9" s="144">
        <v>1</v>
      </c>
      <c r="E9" s="145"/>
      <c r="F9" s="146"/>
      <c r="G9" s="214"/>
      <c r="H9" s="146">
        <v>1</v>
      </c>
      <c r="I9" s="147">
        <f t="shared" si="0"/>
        <v>5</v>
      </c>
    </row>
    <row r="10" spans="1:10" s="6" customFormat="1" x14ac:dyDescent="0.3">
      <c r="A10" s="215" t="s">
        <v>180</v>
      </c>
      <c r="B10" s="143">
        <v>2</v>
      </c>
      <c r="C10" s="213"/>
      <c r="D10" s="144">
        <v>1</v>
      </c>
      <c r="E10" s="145"/>
      <c r="F10" s="146">
        <v>2</v>
      </c>
      <c r="G10" s="214"/>
      <c r="H10" s="146">
        <v>1</v>
      </c>
      <c r="I10" s="147">
        <f t="shared" si="0"/>
        <v>6</v>
      </c>
    </row>
    <row r="11" spans="1:10" s="6" customFormat="1" x14ac:dyDescent="0.3">
      <c r="A11" s="215" t="s">
        <v>181</v>
      </c>
      <c r="B11" s="143">
        <v>1</v>
      </c>
      <c r="C11" s="213"/>
      <c r="D11" s="144"/>
      <c r="E11" s="145"/>
      <c r="F11" s="146"/>
      <c r="G11" s="214"/>
      <c r="H11" s="146"/>
      <c r="I11" s="147">
        <f t="shared" ref="I11:I17" si="1">SUM(B11,D11:H11)</f>
        <v>1</v>
      </c>
    </row>
    <row r="12" spans="1:10" s="6" customFormat="1" x14ac:dyDescent="0.3">
      <c r="A12" s="215" t="s">
        <v>182</v>
      </c>
      <c r="B12" s="143">
        <v>1</v>
      </c>
      <c r="C12" s="213"/>
      <c r="D12" s="144"/>
      <c r="E12" s="145"/>
      <c r="F12" s="146"/>
      <c r="G12" s="214"/>
      <c r="H12" s="146"/>
      <c r="I12" s="147">
        <f t="shared" si="1"/>
        <v>1</v>
      </c>
    </row>
    <row r="13" spans="1:10" s="6" customFormat="1" x14ac:dyDescent="0.3">
      <c r="A13" s="215" t="s">
        <v>183</v>
      </c>
      <c r="B13" s="143">
        <v>7</v>
      </c>
      <c r="C13" s="213"/>
      <c r="D13" s="144">
        <v>2</v>
      </c>
      <c r="E13" s="145">
        <v>3</v>
      </c>
      <c r="F13" s="146">
        <v>7</v>
      </c>
      <c r="G13" s="214"/>
      <c r="H13" s="146">
        <v>2</v>
      </c>
      <c r="I13" s="147">
        <f t="shared" si="1"/>
        <v>21</v>
      </c>
    </row>
    <row r="14" spans="1:10" s="6" customFormat="1" x14ac:dyDescent="0.3">
      <c r="A14" s="215" t="s">
        <v>185</v>
      </c>
      <c r="B14" s="143"/>
      <c r="C14" s="213"/>
      <c r="D14" s="144">
        <v>4</v>
      </c>
      <c r="E14" s="145"/>
      <c r="F14" s="146"/>
      <c r="G14" s="214"/>
      <c r="H14" s="146">
        <v>1</v>
      </c>
      <c r="I14" s="147">
        <f t="shared" si="1"/>
        <v>5</v>
      </c>
    </row>
    <row r="15" spans="1:10" s="6" customFormat="1" x14ac:dyDescent="0.3">
      <c r="A15" s="215" t="s">
        <v>186</v>
      </c>
      <c r="B15" s="143"/>
      <c r="C15" s="213"/>
      <c r="D15" s="144">
        <v>1</v>
      </c>
      <c r="E15" s="145">
        <v>1</v>
      </c>
      <c r="F15" s="146">
        <v>1</v>
      </c>
      <c r="G15" s="214"/>
      <c r="H15" s="146"/>
      <c r="I15" s="147">
        <f t="shared" si="1"/>
        <v>3</v>
      </c>
    </row>
    <row r="16" spans="1:10" s="6" customFormat="1" x14ac:dyDescent="0.3">
      <c r="A16" s="215" t="s">
        <v>187</v>
      </c>
      <c r="B16" s="143">
        <v>1</v>
      </c>
      <c r="C16" s="213"/>
      <c r="D16" s="144">
        <v>2</v>
      </c>
      <c r="E16" s="145"/>
      <c r="F16" s="146">
        <v>1</v>
      </c>
      <c r="G16" s="214"/>
      <c r="H16" s="146"/>
      <c r="I16" s="147">
        <f t="shared" si="1"/>
        <v>4</v>
      </c>
    </row>
    <row r="17" spans="1:10" s="6" customFormat="1" x14ac:dyDescent="0.3">
      <c r="A17" s="215" t="s">
        <v>188</v>
      </c>
      <c r="B17" s="143">
        <v>1</v>
      </c>
      <c r="C17" s="213"/>
      <c r="D17" s="144"/>
      <c r="E17" s="145"/>
      <c r="F17" s="146">
        <v>3</v>
      </c>
      <c r="G17" s="214">
        <v>1</v>
      </c>
      <c r="H17" s="146">
        <v>1</v>
      </c>
      <c r="I17" s="147">
        <f t="shared" si="1"/>
        <v>6</v>
      </c>
    </row>
    <row r="18" spans="1:10" s="6" customFormat="1" x14ac:dyDescent="0.3">
      <c r="A18" s="215" t="s">
        <v>191</v>
      </c>
      <c r="B18" s="143">
        <v>6</v>
      </c>
      <c r="C18" s="213"/>
      <c r="D18" s="144">
        <v>2</v>
      </c>
      <c r="E18" s="145">
        <v>11</v>
      </c>
      <c r="F18" s="146">
        <v>4</v>
      </c>
      <c r="G18" s="214">
        <v>2</v>
      </c>
      <c r="H18" s="146"/>
      <c r="I18" s="147">
        <f t="shared" ref="I18:I24" si="2">SUM(B18,D18:H18)</f>
        <v>25</v>
      </c>
    </row>
    <row r="19" spans="1:10" s="6" customFormat="1" x14ac:dyDescent="0.3">
      <c r="A19" s="215" t="s">
        <v>192</v>
      </c>
      <c r="B19" s="143">
        <v>1</v>
      </c>
      <c r="C19" s="213"/>
      <c r="D19" s="144"/>
      <c r="E19" s="145"/>
      <c r="F19" s="146"/>
      <c r="G19" s="214"/>
      <c r="H19" s="146"/>
      <c r="I19" s="147">
        <f t="shared" si="2"/>
        <v>1</v>
      </c>
    </row>
    <row r="20" spans="1:10" s="6" customFormat="1" x14ac:dyDescent="0.3">
      <c r="A20" s="215" t="s">
        <v>193</v>
      </c>
      <c r="B20" s="143">
        <v>3</v>
      </c>
      <c r="C20" s="213"/>
      <c r="D20" s="144">
        <v>2</v>
      </c>
      <c r="E20" s="145">
        <v>3</v>
      </c>
      <c r="F20" s="146">
        <v>7</v>
      </c>
      <c r="G20" s="214"/>
      <c r="H20" s="146">
        <v>1</v>
      </c>
      <c r="I20" s="147">
        <f t="shared" si="2"/>
        <v>16</v>
      </c>
    </row>
    <row r="21" spans="1:10" s="6" customFormat="1" x14ac:dyDescent="0.3">
      <c r="A21" s="215" t="s">
        <v>194</v>
      </c>
      <c r="B21" s="143">
        <v>3</v>
      </c>
      <c r="C21" s="213"/>
      <c r="D21" s="144">
        <v>1</v>
      </c>
      <c r="E21" s="145"/>
      <c r="F21" s="146"/>
      <c r="G21" s="214"/>
      <c r="H21" s="146"/>
      <c r="I21" s="147">
        <f t="shared" si="2"/>
        <v>4</v>
      </c>
    </row>
    <row r="22" spans="1:10" s="6" customFormat="1" x14ac:dyDescent="0.3">
      <c r="A22" s="215" t="s">
        <v>195</v>
      </c>
      <c r="B22" s="143">
        <v>6</v>
      </c>
      <c r="C22" s="213"/>
      <c r="D22" s="144"/>
      <c r="E22" s="145">
        <v>2</v>
      </c>
      <c r="F22" s="146">
        <v>3</v>
      </c>
      <c r="G22" s="214"/>
      <c r="H22" s="146"/>
      <c r="I22" s="147">
        <f t="shared" si="2"/>
        <v>11</v>
      </c>
    </row>
    <row r="23" spans="1:10" s="6" customFormat="1" x14ac:dyDescent="0.3">
      <c r="A23" s="215" t="s">
        <v>196</v>
      </c>
      <c r="B23" s="143"/>
      <c r="C23" s="213"/>
      <c r="D23" s="144">
        <v>2</v>
      </c>
      <c r="E23" s="145"/>
      <c r="F23" s="146"/>
      <c r="G23" s="214"/>
      <c r="H23" s="146">
        <v>1</v>
      </c>
      <c r="I23" s="147">
        <f t="shared" si="2"/>
        <v>3</v>
      </c>
    </row>
    <row r="24" spans="1:10" s="6" customFormat="1" x14ac:dyDescent="0.3">
      <c r="A24" s="215" t="s">
        <v>197</v>
      </c>
      <c r="B24" s="143">
        <v>1</v>
      </c>
      <c r="C24" s="213"/>
      <c r="D24" s="144"/>
      <c r="E24" s="145"/>
      <c r="F24" s="146">
        <v>4</v>
      </c>
      <c r="G24" s="214"/>
      <c r="H24" s="146"/>
      <c r="I24" s="147">
        <f t="shared" si="2"/>
        <v>5</v>
      </c>
    </row>
    <row r="25" spans="1:10" s="6" customFormat="1" x14ac:dyDescent="0.3">
      <c r="A25" s="215" t="s">
        <v>198</v>
      </c>
      <c r="B25" s="143">
        <v>1</v>
      </c>
      <c r="C25" s="213"/>
      <c r="D25" s="144">
        <v>6</v>
      </c>
      <c r="E25" s="145">
        <v>6</v>
      </c>
      <c r="F25" s="146">
        <v>3</v>
      </c>
      <c r="G25" s="214"/>
      <c r="H25" s="146">
        <v>1</v>
      </c>
      <c r="I25" s="147">
        <f t="shared" ref="I25:I35" si="3">SUM(B25,D25:H25)</f>
        <v>17</v>
      </c>
    </row>
    <row r="26" spans="1:10" s="6" customFormat="1" x14ac:dyDescent="0.3">
      <c r="A26" s="215" t="s">
        <v>199</v>
      </c>
      <c r="B26" s="143">
        <v>2</v>
      </c>
      <c r="C26" s="213"/>
      <c r="D26" s="144"/>
      <c r="E26" s="145"/>
      <c r="F26" s="146">
        <v>4</v>
      </c>
      <c r="G26" s="214"/>
      <c r="H26" s="146"/>
      <c r="I26" s="147">
        <f t="shared" si="3"/>
        <v>6</v>
      </c>
    </row>
    <row r="27" spans="1:10" s="6" customFormat="1" x14ac:dyDescent="0.3">
      <c r="A27" s="215" t="s">
        <v>206</v>
      </c>
      <c r="B27" s="143">
        <v>8</v>
      </c>
      <c r="C27" s="213"/>
      <c r="D27" s="144">
        <v>2</v>
      </c>
      <c r="E27" s="145">
        <v>1</v>
      </c>
      <c r="F27" s="146">
        <v>2</v>
      </c>
      <c r="G27" s="214"/>
      <c r="H27" s="146">
        <v>1</v>
      </c>
      <c r="I27" s="147">
        <f t="shared" si="3"/>
        <v>14</v>
      </c>
    </row>
    <row r="28" spans="1:10" s="6" customFormat="1" x14ac:dyDescent="0.3">
      <c r="A28" s="215" t="s">
        <v>200</v>
      </c>
      <c r="B28" s="143">
        <v>1</v>
      </c>
      <c r="C28" s="213"/>
      <c r="D28" s="144"/>
      <c r="E28" s="145">
        <v>1</v>
      </c>
      <c r="F28" s="146">
        <v>5</v>
      </c>
      <c r="G28" s="214"/>
      <c r="H28" s="146"/>
      <c r="I28" s="147">
        <f t="shared" si="3"/>
        <v>7</v>
      </c>
    </row>
    <row r="29" spans="1:10" s="6" customFormat="1" x14ac:dyDescent="0.3">
      <c r="A29" s="215" t="s">
        <v>189</v>
      </c>
      <c r="B29" s="143"/>
      <c r="C29" s="213"/>
      <c r="D29" s="144"/>
      <c r="E29" s="145"/>
      <c r="F29" s="146">
        <v>1</v>
      </c>
      <c r="G29" s="214"/>
      <c r="H29" s="146"/>
      <c r="I29" s="147">
        <f t="shared" si="3"/>
        <v>1</v>
      </c>
    </row>
    <row r="30" spans="1:10" s="6" customFormat="1" x14ac:dyDescent="0.3">
      <c r="A30" s="215" t="s">
        <v>190</v>
      </c>
      <c r="B30" s="143">
        <v>7</v>
      </c>
      <c r="C30" s="213">
        <v>1</v>
      </c>
      <c r="D30" s="144">
        <v>1</v>
      </c>
      <c r="E30" s="145">
        <v>1</v>
      </c>
      <c r="F30" s="146">
        <v>13</v>
      </c>
      <c r="G30" s="214"/>
      <c r="H30" s="146"/>
      <c r="I30" s="536">
        <f t="shared" si="3"/>
        <v>22</v>
      </c>
      <c r="J30" s="535"/>
    </row>
    <row r="31" spans="1:10" s="6" customFormat="1" x14ac:dyDescent="0.3">
      <c r="A31" s="215" t="s">
        <v>184</v>
      </c>
      <c r="B31" s="143"/>
      <c r="C31" s="213"/>
      <c r="D31" s="144"/>
      <c r="E31" s="145"/>
      <c r="F31" s="146">
        <v>1</v>
      </c>
      <c r="G31" s="214"/>
      <c r="H31" s="146"/>
      <c r="I31" s="147">
        <f t="shared" si="3"/>
        <v>1</v>
      </c>
    </row>
    <row r="32" spans="1:10" s="6" customFormat="1" x14ac:dyDescent="0.3">
      <c r="A32" s="215" t="s">
        <v>201</v>
      </c>
      <c r="B32" s="143">
        <v>4</v>
      </c>
      <c r="C32" s="213">
        <v>1</v>
      </c>
      <c r="D32" s="144">
        <v>14</v>
      </c>
      <c r="E32" s="145">
        <v>5</v>
      </c>
      <c r="F32" s="146"/>
      <c r="G32" s="214"/>
      <c r="H32" s="146"/>
      <c r="I32" s="536">
        <f t="shared" si="3"/>
        <v>23</v>
      </c>
      <c r="J32" s="535"/>
    </row>
    <row r="33" spans="1:10" s="6" customFormat="1" x14ac:dyDescent="0.3">
      <c r="A33" s="215" t="s">
        <v>202</v>
      </c>
      <c r="B33" s="143">
        <v>1</v>
      </c>
      <c r="C33" s="213"/>
      <c r="D33" s="144"/>
      <c r="E33" s="145"/>
      <c r="F33" s="146">
        <v>1</v>
      </c>
      <c r="G33" s="214"/>
      <c r="H33" s="146"/>
      <c r="I33" s="147">
        <f t="shared" si="3"/>
        <v>2</v>
      </c>
    </row>
    <row r="34" spans="1:10" s="6" customFormat="1" x14ac:dyDescent="0.3">
      <c r="A34" s="215" t="s">
        <v>203</v>
      </c>
      <c r="B34" s="143"/>
      <c r="C34" s="213"/>
      <c r="D34" s="144"/>
      <c r="E34" s="145"/>
      <c r="F34" s="146">
        <v>3</v>
      </c>
      <c r="G34" s="214"/>
      <c r="H34" s="146"/>
      <c r="I34" s="147">
        <f t="shared" si="3"/>
        <v>3</v>
      </c>
    </row>
    <row r="35" spans="1:10" s="6" customFormat="1" x14ac:dyDescent="0.3">
      <c r="A35" s="215" t="s">
        <v>205</v>
      </c>
      <c r="B35" s="143"/>
      <c r="C35" s="213"/>
      <c r="D35" s="144">
        <v>1</v>
      </c>
      <c r="E35" s="145"/>
      <c r="F35" s="146"/>
      <c r="G35" s="214"/>
      <c r="H35" s="146"/>
      <c r="I35" s="147">
        <f t="shared" si="3"/>
        <v>1</v>
      </c>
    </row>
    <row r="36" spans="1:10" s="6" customFormat="1" ht="13.5" thickBot="1" x14ac:dyDescent="0.35">
      <c r="A36" s="84" t="s">
        <v>4</v>
      </c>
      <c r="B36" s="82">
        <f t="shared" ref="B36:I36" si="4">SUM(B4:B35)</f>
        <v>66</v>
      </c>
      <c r="C36" s="111">
        <f t="shared" si="4"/>
        <v>3</v>
      </c>
      <c r="D36" s="113">
        <f t="shared" si="4"/>
        <v>43</v>
      </c>
      <c r="E36" s="24">
        <f t="shared" si="4"/>
        <v>34</v>
      </c>
      <c r="F36" s="39">
        <f t="shared" si="4"/>
        <v>67</v>
      </c>
      <c r="G36" s="81">
        <f t="shared" si="4"/>
        <v>3</v>
      </c>
      <c r="H36" s="39">
        <f t="shared" si="4"/>
        <v>10</v>
      </c>
      <c r="I36" s="537">
        <f t="shared" si="4"/>
        <v>223</v>
      </c>
      <c r="J36" s="535"/>
    </row>
    <row r="37" spans="1:10" s="6" customFormat="1" x14ac:dyDescent="0.3">
      <c r="A37" s="2"/>
      <c r="B37" s="2"/>
      <c r="C37" s="2"/>
      <c r="D37" s="2"/>
      <c r="E37" s="2"/>
      <c r="F37" s="2"/>
      <c r="G37" s="2"/>
      <c r="H37" s="2"/>
      <c r="I37" s="1"/>
    </row>
    <row r="38" spans="1:10" s="6" customFormat="1" x14ac:dyDescent="0.3">
      <c r="A38" s="619" t="s">
        <v>368</v>
      </c>
      <c r="B38" s="619"/>
      <c r="C38" s="619"/>
      <c r="D38" s="619"/>
      <c r="E38" s="619"/>
      <c r="F38" s="619"/>
      <c r="G38" s="619"/>
      <c r="H38" s="619"/>
      <c r="I38" s="619"/>
    </row>
    <row r="39" spans="1:10" s="6" customFormat="1" x14ac:dyDescent="0.3">
      <c r="A39" s="619" t="s">
        <v>369</v>
      </c>
      <c r="B39" s="619"/>
      <c r="C39" s="619"/>
      <c r="D39" s="619"/>
      <c r="E39" s="619"/>
      <c r="F39" s="619"/>
      <c r="G39" s="619"/>
      <c r="H39" s="619"/>
      <c r="I39" s="619"/>
    </row>
    <row r="40" spans="1:10" s="6" customFormat="1" x14ac:dyDescent="0.3">
      <c r="A40" s="619" t="s">
        <v>370</v>
      </c>
      <c r="B40" s="619"/>
      <c r="C40" s="619"/>
      <c r="D40" s="619"/>
      <c r="E40" s="619"/>
      <c r="F40" s="619"/>
      <c r="G40" s="619"/>
      <c r="H40" s="619"/>
      <c r="I40" s="619"/>
    </row>
    <row r="41" spans="1:10" s="6" customFormat="1" x14ac:dyDescent="0.3">
      <c r="A41" s="619" t="s">
        <v>371</v>
      </c>
      <c r="B41" s="619"/>
      <c r="C41" s="619"/>
      <c r="D41" s="619"/>
      <c r="E41" s="619"/>
      <c r="F41" s="619"/>
      <c r="G41" s="619"/>
      <c r="H41" s="619"/>
      <c r="I41" s="619"/>
    </row>
    <row r="42" spans="1:10" s="6" customFormat="1" x14ac:dyDescent="0.3">
      <c r="A42" s="722" t="s">
        <v>136</v>
      </c>
      <c r="B42" s="722"/>
      <c r="C42" s="722"/>
      <c r="D42" s="722"/>
      <c r="E42" s="722"/>
      <c r="F42" s="722"/>
      <c r="G42" s="722"/>
      <c r="H42" s="722"/>
      <c r="I42" s="722"/>
    </row>
    <row r="43" spans="1:10" s="6" customFormat="1" x14ac:dyDescent="0.3">
      <c r="A43" s="607" t="s">
        <v>231</v>
      </c>
      <c r="B43" s="607"/>
      <c r="C43" s="607"/>
      <c r="D43" s="607"/>
      <c r="E43" s="607"/>
      <c r="F43" s="607"/>
      <c r="G43" s="607"/>
      <c r="H43" s="607"/>
      <c r="I43" s="607"/>
    </row>
    <row r="44" spans="1:10" s="6" customFormat="1" x14ac:dyDescent="0.3">
      <c r="A44" s="2"/>
      <c r="B44" s="2"/>
      <c r="C44" s="2"/>
      <c r="D44" s="2"/>
      <c r="E44" s="2"/>
      <c r="F44" s="2"/>
      <c r="G44" s="2"/>
      <c r="H44" s="2"/>
      <c r="I44" s="1"/>
    </row>
    <row r="45" spans="1:10" s="6" customFormat="1" x14ac:dyDescent="0.3">
      <c r="A45" s="2"/>
      <c r="B45" s="2"/>
      <c r="C45" s="2"/>
      <c r="D45" s="2"/>
      <c r="E45" s="2"/>
      <c r="F45" s="2"/>
      <c r="G45" s="2"/>
      <c r="H45" s="2"/>
      <c r="I45" s="1"/>
    </row>
    <row r="46" spans="1:10" s="6" customFormat="1" x14ac:dyDescent="0.3">
      <c r="A46" s="2"/>
      <c r="B46" s="2"/>
      <c r="C46" s="2"/>
      <c r="D46" s="2"/>
      <c r="E46" s="2"/>
      <c r="F46" s="2"/>
      <c r="G46" s="2"/>
      <c r="H46" s="2"/>
      <c r="I46" s="1"/>
    </row>
    <row r="47" spans="1:10" s="6" customFormat="1" x14ac:dyDescent="0.3">
      <c r="A47" s="2"/>
      <c r="B47" s="2"/>
      <c r="C47" s="2"/>
      <c r="D47" s="2"/>
      <c r="E47" s="2"/>
      <c r="F47" s="2"/>
      <c r="G47" s="2"/>
      <c r="H47" s="2"/>
      <c r="I47" s="1"/>
    </row>
    <row r="48" spans="1:10" s="6" customFormat="1" x14ac:dyDescent="0.3">
      <c r="A48" s="2"/>
      <c r="B48" s="2"/>
      <c r="C48" s="2"/>
      <c r="D48" s="2"/>
      <c r="E48" s="2"/>
      <c r="F48" s="2"/>
      <c r="G48" s="2"/>
      <c r="H48" s="2"/>
      <c r="I48" s="1"/>
    </row>
    <row r="49" spans="1:9" s="6" customFormat="1" x14ac:dyDescent="0.3">
      <c r="A49" s="2"/>
      <c r="B49" s="2"/>
      <c r="C49" s="2"/>
      <c r="D49" s="2"/>
      <c r="E49" s="2"/>
      <c r="F49" s="2"/>
      <c r="G49" s="2"/>
      <c r="H49" s="2"/>
      <c r="I49" s="1"/>
    </row>
    <row r="50" spans="1:9" s="6" customFormat="1" x14ac:dyDescent="0.3">
      <c r="A50" s="2"/>
      <c r="B50" s="2"/>
      <c r="C50" s="2"/>
      <c r="D50" s="2"/>
      <c r="E50" s="2"/>
      <c r="F50" s="2"/>
      <c r="G50" s="2"/>
      <c r="H50" s="2"/>
      <c r="I50" s="1"/>
    </row>
    <row r="51" spans="1:9" s="6" customFormat="1" x14ac:dyDescent="0.3">
      <c r="A51" s="2"/>
      <c r="B51" s="2"/>
      <c r="C51" s="2"/>
      <c r="D51" s="2"/>
      <c r="E51" s="2"/>
      <c r="F51" s="2"/>
      <c r="G51" s="2"/>
      <c r="H51" s="2"/>
      <c r="I51" s="1"/>
    </row>
    <row r="52" spans="1:9" s="6" customFormat="1" x14ac:dyDescent="0.3">
      <c r="A52" s="2"/>
      <c r="B52" s="2"/>
      <c r="C52" s="2"/>
      <c r="D52" s="2"/>
      <c r="E52" s="2"/>
      <c r="F52" s="2"/>
      <c r="G52" s="2"/>
      <c r="H52" s="2"/>
      <c r="I52" s="1"/>
    </row>
    <row r="53" spans="1:9" s="6" customFormat="1" x14ac:dyDescent="0.3">
      <c r="A53" s="2"/>
      <c r="B53" s="2"/>
      <c r="C53" s="2"/>
      <c r="D53" s="2"/>
      <c r="E53" s="2"/>
      <c r="F53" s="2"/>
      <c r="G53" s="2"/>
      <c r="H53" s="2"/>
      <c r="I53" s="1"/>
    </row>
    <row r="54" spans="1:9" s="6" customFormat="1" x14ac:dyDescent="0.3">
      <c r="A54" s="2"/>
      <c r="B54" s="2"/>
      <c r="C54" s="2"/>
      <c r="D54" s="2"/>
      <c r="E54" s="2"/>
      <c r="F54" s="2"/>
      <c r="G54" s="2"/>
      <c r="H54" s="2"/>
      <c r="I54" s="1"/>
    </row>
    <row r="55" spans="1:9" s="6" customFormat="1" x14ac:dyDescent="0.3">
      <c r="A55" s="2"/>
      <c r="B55" s="2"/>
      <c r="C55" s="2"/>
      <c r="D55" s="2"/>
      <c r="E55" s="2"/>
      <c r="F55" s="2"/>
      <c r="G55" s="2"/>
      <c r="H55" s="2"/>
      <c r="I55" s="1"/>
    </row>
    <row r="56" spans="1:9" s="6" customFormat="1" x14ac:dyDescent="0.3">
      <c r="A56" s="2"/>
      <c r="B56" s="2"/>
      <c r="C56" s="2"/>
      <c r="D56" s="2"/>
      <c r="E56" s="2"/>
      <c r="F56" s="2"/>
      <c r="G56" s="2"/>
      <c r="H56" s="2"/>
      <c r="I56" s="1"/>
    </row>
    <row r="57" spans="1:9" s="6" customFormat="1" x14ac:dyDescent="0.3">
      <c r="A57" s="2"/>
      <c r="B57" s="2"/>
      <c r="C57" s="2"/>
      <c r="D57" s="2"/>
      <c r="E57" s="2"/>
      <c r="F57" s="2"/>
      <c r="G57" s="2"/>
      <c r="H57" s="2"/>
      <c r="I57" s="1"/>
    </row>
    <row r="58" spans="1:9" s="6" customFormat="1" x14ac:dyDescent="0.3">
      <c r="A58" s="2"/>
      <c r="B58" s="2"/>
      <c r="C58" s="2"/>
      <c r="D58" s="2"/>
      <c r="E58" s="2"/>
      <c r="F58" s="2"/>
      <c r="G58" s="2"/>
      <c r="H58" s="2"/>
      <c r="I58" s="1"/>
    </row>
    <row r="59" spans="1:9" s="6" customFormat="1" x14ac:dyDescent="0.3">
      <c r="A59" s="2"/>
      <c r="B59" s="2"/>
      <c r="C59" s="2"/>
      <c r="D59" s="2"/>
      <c r="E59" s="2"/>
      <c r="F59" s="2"/>
      <c r="G59" s="2"/>
      <c r="H59" s="2"/>
      <c r="I59" s="1"/>
    </row>
    <row r="60" spans="1:9" s="6" customFormat="1" x14ac:dyDescent="0.3">
      <c r="A60" s="2"/>
      <c r="B60" s="2"/>
      <c r="C60" s="2"/>
      <c r="D60" s="2"/>
      <c r="E60" s="2"/>
      <c r="F60" s="2"/>
      <c r="G60" s="2"/>
      <c r="H60" s="2"/>
      <c r="I60" s="1"/>
    </row>
    <row r="61" spans="1:9" s="6" customFormat="1" x14ac:dyDescent="0.3">
      <c r="A61" s="2"/>
      <c r="B61" s="2"/>
      <c r="C61" s="2"/>
      <c r="D61" s="2"/>
      <c r="E61" s="2"/>
      <c r="F61" s="2"/>
      <c r="G61" s="2"/>
      <c r="H61" s="2"/>
      <c r="I61" s="1"/>
    </row>
    <row r="62" spans="1:9" s="6" customFormat="1" x14ac:dyDescent="0.3">
      <c r="A62" s="2"/>
      <c r="B62" s="2"/>
      <c r="C62" s="2"/>
      <c r="D62" s="2"/>
      <c r="E62" s="2"/>
      <c r="F62" s="2"/>
      <c r="G62" s="2"/>
      <c r="H62" s="2"/>
      <c r="I62" s="1"/>
    </row>
    <row r="63" spans="1:9" s="6" customFormat="1" x14ac:dyDescent="0.3">
      <c r="A63" s="2"/>
      <c r="B63" s="2"/>
      <c r="C63" s="2"/>
      <c r="D63" s="2"/>
      <c r="E63" s="2"/>
      <c r="F63" s="2"/>
      <c r="G63" s="2"/>
      <c r="H63" s="2"/>
      <c r="I63" s="1"/>
    </row>
    <row r="64" spans="1:9" s="6" customFormat="1" x14ac:dyDescent="0.3">
      <c r="A64" s="2"/>
      <c r="B64" s="2"/>
      <c r="C64" s="2"/>
      <c r="D64" s="2"/>
      <c r="E64" s="2"/>
      <c r="F64" s="2"/>
      <c r="G64" s="2"/>
      <c r="H64" s="2"/>
      <c r="I64" s="1"/>
    </row>
    <row r="65" spans="1:9" s="6" customFormat="1" x14ac:dyDescent="0.3">
      <c r="A65" s="2"/>
      <c r="B65" s="2"/>
      <c r="C65" s="2"/>
      <c r="D65" s="2"/>
      <c r="E65" s="2"/>
      <c r="F65" s="2"/>
      <c r="G65" s="2"/>
      <c r="H65" s="2"/>
      <c r="I65" s="1"/>
    </row>
    <row r="66" spans="1:9" s="6" customFormat="1" x14ac:dyDescent="0.3">
      <c r="A66" s="2"/>
      <c r="B66" s="2"/>
      <c r="C66" s="2"/>
      <c r="D66" s="2"/>
      <c r="E66" s="2"/>
      <c r="F66" s="2"/>
      <c r="G66" s="2"/>
      <c r="H66" s="2"/>
      <c r="I66" s="1"/>
    </row>
    <row r="67" spans="1:9" s="6" customFormat="1" x14ac:dyDescent="0.3">
      <c r="A67" s="2"/>
      <c r="B67" s="2"/>
      <c r="C67" s="2"/>
      <c r="D67" s="2"/>
      <c r="E67" s="2"/>
      <c r="F67" s="2"/>
      <c r="G67" s="2"/>
      <c r="H67" s="2"/>
      <c r="I67" s="1"/>
    </row>
    <row r="68" spans="1:9" s="6" customFormat="1" x14ac:dyDescent="0.3">
      <c r="A68" s="2"/>
      <c r="B68" s="2"/>
      <c r="C68" s="2"/>
      <c r="D68" s="2"/>
      <c r="E68" s="2"/>
      <c r="F68" s="2"/>
      <c r="G68" s="2"/>
      <c r="H68" s="2"/>
      <c r="I68" s="1"/>
    </row>
    <row r="69" spans="1:9" s="6" customFormat="1" x14ac:dyDescent="0.3">
      <c r="A69" s="2"/>
      <c r="B69" s="2"/>
      <c r="C69" s="2"/>
      <c r="D69" s="2"/>
      <c r="E69" s="2"/>
      <c r="F69" s="2"/>
      <c r="G69" s="2"/>
      <c r="H69" s="2"/>
      <c r="I69" s="1"/>
    </row>
    <row r="70" spans="1:9" s="6" customFormat="1" x14ac:dyDescent="0.3">
      <c r="A70" s="2"/>
      <c r="B70" s="2"/>
      <c r="C70" s="2"/>
      <c r="D70" s="2"/>
      <c r="E70" s="2"/>
      <c r="F70" s="2"/>
      <c r="G70" s="2"/>
      <c r="H70" s="2"/>
      <c r="I70" s="1"/>
    </row>
    <row r="71" spans="1:9" s="6" customFormat="1" x14ac:dyDescent="0.3">
      <c r="A71" s="2"/>
      <c r="B71" s="2"/>
      <c r="C71" s="2"/>
      <c r="D71" s="2"/>
      <c r="E71" s="2"/>
      <c r="F71" s="2"/>
      <c r="G71" s="2"/>
      <c r="H71" s="2"/>
      <c r="I71" s="1"/>
    </row>
    <row r="72" spans="1:9" s="6" customFormat="1" x14ac:dyDescent="0.3">
      <c r="A72" s="2"/>
      <c r="B72" s="2"/>
      <c r="C72" s="2"/>
      <c r="D72" s="2"/>
      <c r="E72" s="2"/>
      <c r="F72" s="2"/>
      <c r="G72" s="2"/>
      <c r="H72" s="2"/>
      <c r="I72" s="1"/>
    </row>
    <row r="73" spans="1:9" s="6" customFormat="1" x14ac:dyDescent="0.3">
      <c r="A73" s="2"/>
      <c r="B73" s="2"/>
      <c r="C73" s="2"/>
      <c r="D73" s="2"/>
      <c r="E73" s="2"/>
      <c r="F73" s="2"/>
      <c r="G73" s="2"/>
      <c r="H73" s="2"/>
      <c r="I73" s="1"/>
    </row>
    <row r="74" spans="1:9" s="6" customFormat="1" x14ac:dyDescent="0.3">
      <c r="A74" s="2"/>
      <c r="B74" s="2"/>
      <c r="C74" s="2"/>
      <c r="D74" s="2"/>
      <c r="E74" s="2"/>
      <c r="F74" s="2"/>
      <c r="G74" s="2"/>
      <c r="H74" s="2"/>
      <c r="I74" s="1"/>
    </row>
    <row r="75" spans="1:9" s="6" customFormat="1" x14ac:dyDescent="0.3">
      <c r="A75" s="2"/>
      <c r="B75" s="2"/>
      <c r="C75" s="2"/>
      <c r="D75" s="2"/>
      <c r="E75" s="2"/>
      <c r="F75" s="2"/>
      <c r="G75" s="2"/>
      <c r="H75" s="2"/>
      <c r="I75" s="1"/>
    </row>
    <row r="76" spans="1:9" s="6" customFormat="1" x14ac:dyDescent="0.3">
      <c r="A76" s="2"/>
      <c r="B76" s="2"/>
      <c r="C76" s="2"/>
      <c r="D76" s="2"/>
      <c r="E76" s="2"/>
      <c r="F76" s="2"/>
      <c r="G76" s="2"/>
      <c r="H76" s="2"/>
      <c r="I76" s="1"/>
    </row>
    <row r="77" spans="1:9" s="6" customFormat="1" x14ac:dyDescent="0.3">
      <c r="A77" s="2"/>
      <c r="B77" s="2"/>
      <c r="C77" s="2"/>
      <c r="D77" s="2"/>
      <c r="E77" s="2"/>
      <c r="F77" s="2"/>
      <c r="G77" s="2"/>
      <c r="H77" s="2"/>
      <c r="I77" s="1"/>
    </row>
    <row r="78" spans="1:9" s="6" customFormat="1" x14ac:dyDescent="0.3">
      <c r="A78" s="2"/>
      <c r="B78" s="2"/>
      <c r="C78" s="2"/>
      <c r="D78" s="2"/>
      <c r="E78" s="2"/>
      <c r="F78" s="2"/>
      <c r="G78" s="2"/>
      <c r="H78" s="2"/>
      <c r="I78" s="1"/>
    </row>
    <row r="79" spans="1:9" s="6" customFormat="1" x14ac:dyDescent="0.3">
      <c r="A79" s="2"/>
      <c r="B79" s="2"/>
      <c r="C79" s="2"/>
      <c r="D79" s="2"/>
      <c r="E79" s="2"/>
      <c r="F79" s="2"/>
      <c r="G79" s="2"/>
      <c r="H79" s="2"/>
      <c r="I79" s="1"/>
    </row>
    <row r="80" spans="1:9" s="6" customFormat="1" x14ac:dyDescent="0.3">
      <c r="A80" s="2"/>
      <c r="B80" s="2"/>
      <c r="C80" s="2"/>
      <c r="D80" s="2"/>
      <c r="E80" s="2"/>
      <c r="F80" s="2"/>
      <c r="G80" s="2"/>
      <c r="H80" s="2"/>
      <c r="I80" s="1"/>
    </row>
    <row r="81" spans="1:11" s="6" customFormat="1" x14ac:dyDescent="0.3">
      <c r="A81" s="2"/>
      <c r="B81" s="2"/>
      <c r="C81" s="2"/>
      <c r="D81" s="2"/>
      <c r="E81" s="2"/>
      <c r="F81" s="2"/>
      <c r="G81" s="2"/>
      <c r="H81" s="2"/>
      <c r="I81" s="1"/>
    </row>
    <row r="82" spans="1:11" s="6" customFormat="1" x14ac:dyDescent="0.3">
      <c r="A82" s="2"/>
      <c r="B82" s="2"/>
      <c r="C82" s="2"/>
      <c r="D82" s="2"/>
      <c r="E82" s="2"/>
      <c r="F82" s="2"/>
      <c r="G82" s="2"/>
      <c r="H82" s="2"/>
      <c r="I82" s="1"/>
    </row>
    <row r="83" spans="1:11" s="6" customFormat="1" x14ac:dyDescent="0.3">
      <c r="A83" s="2"/>
      <c r="B83" s="2"/>
      <c r="C83" s="2"/>
      <c r="D83" s="2"/>
      <c r="E83" s="2"/>
      <c r="F83" s="2"/>
      <c r="G83" s="2"/>
      <c r="H83" s="2"/>
      <c r="I83" s="1"/>
    </row>
    <row r="84" spans="1:11" s="6" customFormat="1" x14ac:dyDescent="0.3">
      <c r="A84" s="2"/>
      <c r="B84" s="2"/>
      <c r="C84" s="2"/>
      <c r="D84" s="2"/>
      <c r="E84" s="2"/>
      <c r="F84" s="2"/>
      <c r="G84" s="2"/>
      <c r="H84" s="2"/>
      <c r="I84" s="1"/>
    </row>
    <row r="85" spans="1:11" s="6" customFormat="1" x14ac:dyDescent="0.3">
      <c r="A85" s="2"/>
      <c r="B85" s="2"/>
      <c r="C85" s="2"/>
      <c r="D85" s="2"/>
      <c r="E85" s="2"/>
      <c r="F85" s="2"/>
      <c r="G85" s="2"/>
      <c r="H85" s="2"/>
      <c r="I85" s="1"/>
    </row>
    <row r="86" spans="1:11" s="6" customFormat="1" x14ac:dyDescent="0.3">
      <c r="A86" s="2"/>
      <c r="B86" s="2"/>
      <c r="C86" s="2"/>
      <c r="D86" s="2"/>
      <c r="E86" s="2"/>
      <c r="F86" s="2"/>
      <c r="G86" s="2"/>
      <c r="H86" s="2"/>
      <c r="I86" s="1"/>
    </row>
    <row r="87" spans="1:11" s="6" customFormat="1" x14ac:dyDescent="0.3">
      <c r="A87" s="2"/>
      <c r="B87" s="2"/>
      <c r="C87" s="2"/>
      <c r="D87" s="2"/>
      <c r="E87" s="2"/>
      <c r="F87" s="2"/>
      <c r="G87" s="2"/>
      <c r="H87" s="2"/>
      <c r="I87" s="1"/>
    </row>
    <row r="88" spans="1:11" s="6" customFormat="1" x14ac:dyDescent="0.3">
      <c r="A88" s="2"/>
      <c r="B88" s="2"/>
      <c r="C88" s="2"/>
      <c r="D88" s="2"/>
      <c r="E88" s="2"/>
      <c r="F88" s="2"/>
      <c r="G88" s="2"/>
      <c r="H88" s="2"/>
      <c r="I88" s="1"/>
    </row>
    <row r="89" spans="1:11" s="6" customFormat="1" x14ac:dyDescent="0.3">
      <c r="A89" s="2"/>
      <c r="B89" s="2"/>
      <c r="C89" s="2"/>
      <c r="D89" s="2"/>
      <c r="E89" s="2"/>
      <c r="F89" s="2"/>
      <c r="G89" s="2"/>
      <c r="H89" s="2"/>
      <c r="I89" s="1"/>
    </row>
    <row r="90" spans="1:11" s="6" customFormat="1" x14ac:dyDescent="0.3">
      <c r="A90" s="2"/>
      <c r="B90" s="2"/>
      <c r="C90" s="2"/>
      <c r="D90" s="2"/>
      <c r="E90" s="2"/>
      <c r="F90" s="2"/>
      <c r="G90" s="2"/>
      <c r="H90" s="2"/>
      <c r="I90" s="1"/>
    </row>
    <row r="91" spans="1:11" s="6" customFormat="1" x14ac:dyDescent="0.3">
      <c r="A91" s="2"/>
      <c r="B91" s="2"/>
      <c r="C91" s="2"/>
      <c r="D91" s="2"/>
      <c r="E91" s="2"/>
      <c r="F91" s="2"/>
      <c r="G91" s="2"/>
      <c r="H91" s="2"/>
      <c r="I91" s="1"/>
      <c r="K91" s="1"/>
    </row>
    <row r="92" spans="1:11" s="6" customFormat="1" x14ac:dyDescent="0.3">
      <c r="A92" s="2"/>
      <c r="B92" s="2"/>
      <c r="C92" s="2"/>
      <c r="D92" s="2"/>
      <c r="E92" s="2"/>
      <c r="F92" s="2"/>
      <c r="G92" s="2"/>
      <c r="H92" s="2"/>
      <c r="I92" s="1"/>
    </row>
    <row r="93" spans="1:11" s="6" customFormat="1" x14ac:dyDescent="0.3">
      <c r="A93" s="2"/>
      <c r="B93" s="2"/>
      <c r="C93" s="2"/>
      <c r="D93" s="2"/>
      <c r="E93" s="2"/>
      <c r="F93" s="2"/>
      <c r="G93" s="2"/>
      <c r="H93" s="2"/>
      <c r="I93" s="1"/>
    </row>
    <row r="94" spans="1:11" s="6" customFormat="1" x14ac:dyDescent="0.3">
      <c r="A94" s="2"/>
      <c r="B94" s="2"/>
      <c r="C94" s="2"/>
      <c r="D94" s="2"/>
      <c r="E94" s="2"/>
      <c r="F94" s="2"/>
      <c r="G94" s="2"/>
      <c r="H94" s="2"/>
      <c r="I94" s="1"/>
    </row>
    <row r="95" spans="1:11" s="6" customFormat="1" x14ac:dyDescent="0.3">
      <c r="A95" s="2"/>
      <c r="B95" s="2"/>
      <c r="C95" s="2"/>
      <c r="D95" s="2"/>
      <c r="E95" s="2"/>
      <c r="F95" s="2"/>
      <c r="G95" s="2"/>
      <c r="H95" s="2"/>
      <c r="I95" s="1"/>
    </row>
    <row r="96" spans="1:11" s="6" customFormat="1" x14ac:dyDescent="0.3">
      <c r="A96" s="2"/>
      <c r="B96" s="2"/>
      <c r="C96" s="2"/>
      <c r="D96" s="2"/>
      <c r="E96" s="2"/>
      <c r="F96" s="2"/>
      <c r="G96" s="2"/>
      <c r="H96" s="2"/>
      <c r="I96" s="1"/>
    </row>
    <row r="97" spans="1:9" s="6" customFormat="1" x14ac:dyDescent="0.3">
      <c r="A97" s="2"/>
      <c r="B97" s="2"/>
      <c r="C97" s="2"/>
      <c r="D97" s="2"/>
      <c r="E97" s="2"/>
      <c r="F97" s="2"/>
      <c r="G97" s="2"/>
      <c r="H97" s="2"/>
      <c r="I97" s="1"/>
    </row>
    <row r="98" spans="1:9" s="6" customFormat="1" x14ac:dyDescent="0.3">
      <c r="A98" s="2"/>
      <c r="B98" s="2"/>
      <c r="C98" s="2"/>
      <c r="D98" s="2"/>
      <c r="E98" s="2"/>
      <c r="F98" s="2"/>
      <c r="G98" s="2"/>
      <c r="H98" s="2"/>
      <c r="I98" s="1"/>
    </row>
    <row r="99" spans="1:9" s="6" customFormat="1" x14ac:dyDescent="0.3">
      <c r="A99" s="2"/>
      <c r="B99" s="2"/>
      <c r="C99" s="2"/>
      <c r="D99" s="2"/>
      <c r="E99" s="2"/>
      <c r="F99" s="2"/>
      <c r="G99" s="2"/>
      <c r="H99" s="2"/>
      <c r="I99" s="1"/>
    </row>
    <row r="100" spans="1:9" s="6" customFormat="1" x14ac:dyDescent="0.3">
      <c r="A100" s="2"/>
      <c r="B100" s="2"/>
      <c r="C100" s="2"/>
      <c r="D100" s="2"/>
      <c r="E100" s="2"/>
      <c r="F100" s="2"/>
      <c r="G100" s="2"/>
      <c r="H100" s="2"/>
      <c r="I100" s="1"/>
    </row>
    <row r="101" spans="1:9" s="6" customFormat="1" x14ac:dyDescent="0.3">
      <c r="A101" s="2"/>
      <c r="B101" s="2"/>
      <c r="C101" s="2"/>
      <c r="D101" s="2"/>
      <c r="E101" s="2"/>
      <c r="F101" s="2"/>
      <c r="G101" s="2"/>
      <c r="H101" s="2"/>
      <c r="I101" s="1"/>
    </row>
    <row r="102" spans="1:9" s="6" customFormat="1" x14ac:dyDescent="0.3">
      <c r="A102" s="2"/>
      <c r="B102" s="2"/>
      <c r="C102" s="2"/>
      <c r="D102" s="2"/>
      <c r="E102" s="2"/>
      <c r="F102" s="2"/>
      <c r="G102" s="2"/>
      <c r="H102" s="2"/>
      <c r="I102" s="1"/>
    </row>
    <row r="103" spans="1:9" s="6" customFormat="1" x14ac:dyDescent="0.3">
      <c r="A103" s="2"/>
      <c r="B103" s="2"/>
      <c r="C103" s="2"/>
      <c r="D103" s="2"/>
      <c r="E103" s="2"/>
      <c r="F103" s="2"/>
      <c r="G103" s="2"/>
      <c r="H103" s="2"/>
      <c r="I103" s="1"/>
    </row>
    <row r="104" spans="1:9" s="6" customFormat="1" x14ac:dyDescent="0.3">
      <c r="A104" s="2"/>
      <c r="B104" s="2"/>
      <c r="C104" s="2"/>
      <c r="D104" s="2"/>
      <c r="E104" s="2"/>
      <c r="F104" s="2"/>
      <c r="G104" s="2"/>
      <c r="H104" s="2"/>
      <c r="I104" s="1"/>
    </row>
    <row r="105" spans="1:9" s="6" customFormat="1" x14ac:dyDescent="0.3">
      <c r="A105" s="2"/>
      <c r="B105" s="2"/>
      <c r="C105" s="2"/>
      <c r="D105" s="2"/>
      <c r="E105" s="2"/>
      <c r="F105" s="2"/>
      <c r="G105" s="2"/>
      <c r="H105" s="2"/>
      <c r="I105" s="1"/>
    </row>
    <row r="106" spans="1:9" s="6" customFormat="1" x14ac:dyDescent="0.3">
      <c r="A106" s="2"/>
      <c r="B106" s="2"/>
      <c r="C106" s="2"/>
      <c r="D106" s="2"/>
      <c r="E106" s="2"/>
      <c r="F106" s="2"/>
      <c r="G106" s="2"/>
      <c r="H106" s="2"/>
      <c r="I106" s="1"/>
    </row>
    <row r="107" spans="1:9" s="6" customFormat="1" x14ac:dyDescent="0.3">
      <c r="A107" s="2"/>
      <c r="B107" s="2"/>
      <c r="C107" s="2"/>
      <c r="D107" s="2"/>
      <c r="E107" s="2"/>
      <c r="F107" s="2"/>
      <c r="G107" s="2"/>
      <c r="H107" s="2"/>
      <c r="I107" s="1"/>
    </row>
    <row r="108" spans="1:9" s="6" customFormat="1" x14ac:dyDescent="0.3">
      <c r="A108" s="2"/>
      <c r="B108" s="2"/>
      <c r="C108" s="2"/>
      <c r="D108" s="2"/>
      <c r="E108" s="2"/>
      <c r="F108" s="2"/>
      <c r="G108" s="2"/>
      <c r="H108" s="2"/>
      <c r="I108" s="1"/>
    </row>
    <row r="109" spans="1:9" s="6" customFormat="1" x14ac:dyDescent="0.3">
      <c r="A109" s="2"/>
      <c r="B109" s="2"/>
      <c r="C109" s="2"/>
      <c r="D109" s="2"/>
      <c r="E109" s="2"/>
      <c r="F109" s="2"/>
      <c r="G109" s="2"/>
      <c r="H109" s="2"/>
      <c r="I109" s="1"/>
    </row>
    <row r="110" spans="1:9" s="6" customFormat="1" x14ac:dyDescent="0.3">
      <c r="A110" s="2"/>
      <c r="B110" s="2"/>
      <c r="C110" s="2"/>
      <c r="D110" s="2"/>
      <c r="E110" s="2"/>
      <c r="F110" s="2"/>
      <c r="G110" s="2"/>
      <c r="H110" s="2"/>
      <c r="I110" s="1"/>
    </row>
    <row r="111" spans="1:9" s="6" customFormat="1" x14ac:dyDescent="0.3">
      <c r="A111" s="2"/>
      <c r="B111" s="2"/>
      <c r="C111" s="2"/>
      <c r="D111" s="2"/>
      <c r="E111" s="2"/>
      <c r="F111" s="2"/>
      <c r="G111" s="2"/>
      <c r="H111" s="2"/>
      <c r="I111" s="1"/>
    </row>
    <row r="112" spans="1:9" s="6" customFormat="1" x14ac:dyDescent="0.3">
      <c r="A112" s="2"/>
      <c r="B112" s="2"/>
      <c r="C112" s="2"/>
      <c r="D112" s="2"/>
      <c r="E112" s="2"/>
      <c r="F112" s="2"/>
      <c r="G112" s="2"/>
      <c r="H112" s="2"/>
      <c r="I112" s="1"/>
    </row>
    <row r="113" spans="1:9" s="6" customFormat="1" x14ac:dyDescent="0.3">
      <c r="A113" s="2"/>
      <c r="B113" s="2"/>
      <c r="C113" s="2"/>
      <c r="D113" s="2"/>
      <c r="E113" s="2"/>
      <c r="F113" s="2"/>
      <c r="G113" s="2"/>
      <c r="H113" s="2"/>
      <c r="I113" s="1"/>
    </row>
    <row r="114" spans="1:9" s="6" customFormat="1" x14ac:dyDescent="0.3">
      <c r="A114" s="2"/>
      <c r="B114" s="2"/>
      <c r="C114" s="2"/>
      <c r="D114" s="2"/>
      <c r="E114" s="2"/>
      <c r="F114" s="2"/>
      <c r="G114" s="2"/>
      <c r="H114" s="2"/>
      <c r="I114" s="1"/>
    </row>
    <row r="115" spans="1:9" s="6" customFormat="1" x14ac:dyDescent="0.3">
      <c r="A115" s="2"/>
      <c r="B115" s="2"/>
      <c r="C115" s="2"/>
      <c r="D115" s="2"/>
      <c r="E115" s="2"/>
      <c r="F115" s="2"/>
      <c r="G115" s="2"/>
      <c r="H115" s="2"/>
      <c r="I115" s="1"/>
    </row>
    <row r="116" spans="1:9" s="6" customFormat="1" x14ac:dyDescent="0.3">
      <c r="A116" s="2"/>
      <c r="B116" s="2"/>
      <c r="C116" s="2"/>
      <c r="D116" s="2"/>
      <c r="E116" s="2"/>
      <c r="F116" s="2"/>
      <c r="G116" s="2"/>
      <c r="H116" s="2"/>
      <c r="I116" s="1"/>
    </row>
    <row r="117" spans="1:9" s="6" customFormat="1" x14ac:dyDescent="0.3">
      <c r="A117" s="2"/>
      <c r="B117" s="2"/>
      <c r="C117" s="2"/>
      <c r="D117" s="2"/>
      <c r="E117" s="2"/>
      <c r="F117" s="2"/>
      <c r="G117" s="2"/>
      <c r="H117" s="2"/>
      <c r="I117" s="1"/>
    </row>
    <row r="118" spans="1:9" s="6" customFormat="1" x14ac:dyDescent="0.3">
      <c r="A118" s="2"/>
      <c r="B118" s="2"/>
      <c r="C118" s="2"/>
      <c r="D118" s="2"/>
      <c r="E118" s="2"/>
      <c r="F118" s="2"/>
      <c r="G118" s="2"/>
      <c r="H118" s="2"/>
      <c r="I118" s="1"/>
    </row>
    <row r="119" spans="1:9" s="6" customFormat="1" x14ac:dyDescent="0.3">
      <c r="A119" s="2"/>
      <c r="B119" s="2"/>
      <c r="C119" s="2"/>
      <c r="D119" s="2"/>
      <c r="E119" s="2"/>
      <c r="F119" s="2"/>
      <c r="G119" s="2"/>
      <c r="H119" s="2"/>
      <c r="I119" s="1"/>
    </row>
    <row r="120" spans="1:9" s="6" customFormat="1" x14ac:dyDescent="0.3">
      <c r="A120" s="2"/>
      <c r="B120" s="2"/>
      <c r="C120" s="2"/>
      <c r="D120" s="2"/>
      <c r="E120" s="2"/>
      <c r="F120" s="2"/>
      <c r="G120" s="2"/>
      <c r="H120" s="2"/>
      <c r="I120" s="1"/>
    </row>
    <row r="121" spans="1:9" s="6" customFormat="1" x14ac:dyDescent="0.3">
      <c r="A121" s="2"/>
      <c r="B121" s="2"/>
      <c r="C121" s="2"/>
      <c r="D121" s="2"/>
      <c r="E121" s="2"/>
      <c r="F121" s="2"/>
      <c r="G121" s="2"/>
      <c r="H121" s="2"/>
      <c r="I121" s="1"/>
    </row>
    <row r="122" spans="1:9" s="6" customFormat="1" x14ac:dyDescent="0.3">
      <c r="A122" s="2"/>
      <c r="B122" s="2"/>
      <c r="C122" s="2"/>
      <c r="D122" s="2"/>
      <c r="E122" s="2"/>
      <c r="F122" s="2"/>
      <c r="G122" s="2"/>
      <c r="H122" s="2"/>
      <c r="I122" s="1"/>
    </row>
    <row r="123" spans="1:9" s="6" customFormat="1" x14ac:dyDescent="0.3">
      <c r="A123" s="2"/>
      <c r="B123" s="2"/>
      <c r="C123" s="2"/>
      <c r="D123" s="2"/>
      <c r="E123" s="2"/>
      <c r="F123" s="2"/>
      <c r="G123" s="2"/>
      <c r="H123" s="2"/>
      <c r="I123" s="1"/>
    </row>
    <row r="124" spans="1:9" s="6" customFormat="1" x14ac:dyDescent="0.3">
      <c r="A124" s="2"/>
      <c r="B124" s="2"/>
      <c r="C124" s="2"/>
      <c r="D124" s="2"/>
      <c r="E124" s="2"/>
      <c r="F124" s="2"/>
      <c r="G124" s="2"/>
      <c r="H124" s="2"/>
      <c r="I124" s="1"/>
    </row>
    <row r="125" spans="1:9" s="6" customFormat="1" x14ac:dyDescent="0.3">
      <c r="A125" s="2"/>
      <c r="B125" s="2"/>
      <c r="C125" s="2"/>
      <c r="D125" s="2"/>
      <c r="E125" s="2"/>
      <c r="F125" s="2"/>
      <c r="G125" s="2"/>
      <c r="H125" s="2"/>
      <c r="I125" s="1"/>
    </row>
    <row r="126" spans="1:9" s="6" customFormat="1" x14ac:dyDescent="0.3">
      <c r="A126" s="2"/>
      <c r="B126" s="2"/>
      <c r="C126" s="2"/>
      <c r="D126" s="2"/>
      <c r="E126" s="2"/>
      <c r="F126" s="2"/>
      <c r="G126" s="2"/>
      <c r="H126" s="2"/>
      <c r="I126" s="1"/>
    </row>
    <row r="127" spans="1:9" s="6" customFormat="1" x14ac:dyDescent="0.3">
      <c r="A127" s="2"/>
      <c r="B127" s="2"/>
      <c r="C127" s="2"/>
      <c r="D127" s="2"/>
      <c r="E127" s="2"/>
      <c r="F127" s="2"/>
      <c r="G127" s="2"/>
      <c r="H127" s="2"/>
      <c r="I127" s="1"/>
    </row>
    <row r="128" spans="1:9" s="6" customFormat="1" x14ac:dyDescent="0.3">
      <c r="A128" s="2"/>
      <c r="B128" s="2"/>
      <c r="C128" s="2"/>
      <c r="D128" s="2"/>
      <c r="E128" s="2"/>
      <c r="F128" s="2"/>
      <c r="G128" s="2"/>
      <c r="H128" s="2"/>
      <c r="I128" s="1"/>
    </row>
    <row r="129" spans="1:9" s="6" customFormat="1" x14ac:dyDescent="0.3">
      <c r="A129" s="2"/>
      <c r="B129" s="2"/>
      <c r="C129" s="2"/>
      <c r="D129" s="2"/>
      <c r="E129" s="2"/>
      <c r="F129" s="2"/>
      <c r="G129" s="2"/>
      <c r="H129" s="2"/>
      <c r="I129" s="1"/>
    </row>
    <row r="130" spans="1:9" s="6" customFormat="1" x14ac:dyDescent="0.3">
      <c r="A130" s="2"/>
      <c r="B130" s="2"/>
      <c r="C130" s="2"/>
      <c r="D130" s="2"/>
      <c r="E130" s="2"/>
      <c r="F130" s="2"/>
      <c r="G130" s="2"/>
      <c r="H130" s="2"/>
      <c r="I130" s="1"/>
    </row>
    <row r="131" spans="1:9" s="6" customFormat="1" x14ac:dyDescent="0.3">
      <c r="A131" s="2"/>
      <c r="B131" s="2"/>
      <c r="C131" s="2"/>
      <c r="D131" s="2"/>
      <c r="E131" s="2"/>
      <c r="F131" s="2"/>
      <c r="G131" s="2"/>
      <c r="H131" s="2"/>
      <c r="I131" s="1"/>
    </row>
    <row r="132" spans="1:9" s="6" customFormat="1" x14ac:dyDescent="0.3">
      <c r="A132" s="2"/>
      <c r="B132" s="2"/>
      <c r="C132" s="2"/>
      <c r="D132" s="2"/>
      <c r="E132" s="2"/>
      <c r="F132" s="2"/>
      <c r="G132" s="2"/>
      <c r="H132" s="2"/>
      <c r="I132" s="1"/>
    </row>
    <row r="133" spans="1:9" s="6" customFormat="1" x14ac:dyDescent="0.3">
      <c r="A133" s="2"/>
      <c r="B133" s="2"/>
      <c r="C133" s="2"/>
      <c r="D133" s="2"/>
      <c r="E133" s="2"/>
      <c r="F133" s="2"/>
      <c r="G133" s="2"/>
      <c r="H133" s="2"/>
      <c r="I133" s="1"/>
    </row>
    <row r="134" spans="1:9" s="6" customFormat="1" x14ac:dyDescent="0.3">
      <c r="A134" s="2"/>
      <c r="B134" s="2"/>
      <c r="C134" s="2"/>
      <c r="D134" s="2"/>
      <c r="E134" s="2"/>
      <c r="F134" s="2"/>
      <c r="G134" s="2"/>
      <c r="H134" s="2"/>
      <c r="I134" s="1"/>
    </row>
    <row r="135" spans="1:9" s="6" customFormat="1" x14ac:dyDescent="0.3">
      <c r="A135" s="2"/>
      <c r="B135" s="2"/>
      <c r="C135" s="2"/>
      <c r="D135" s="2"/>
      <c r="E135" s="2"/>
      <c r="F135" s="2"/>
      <c r="G135" s="2"/>
      <c r="H135" s="2"/>
      <c r="I135" s="1"/>
    </row>
    <row r="136" spans="1:9" s="6" customFormat="1" x14ac:dyDescent="0.3">
      <c r="A136" s="2"/>
      <c r="B136" s="2"/>
      <c r="C136" s="2"/>
      <c r="D136" s="2"/>
      <c r="E136" s="2"/>
      <c r="F136" s="2"/>
      <c r="G136" s="2"/>
      <c r="H136" s="2"/>
      <c r="I136" s="1"/>
    </row>
    <row r="137" spans="1:9" s="6" customFormat="1" x14ac:dyDescent="0.3">
      <c r="A137" s="2"/>
      <c r="B137" s="2"/>
      <c r="C137" s="2"/>
      <c r="D137" s="2"/>
      <c r="E137" s="2"/>
      <c r="F137" s="2"/>
      <c r="G137" s="2"/>
      <c r="H137" s="2"/>
      <c r="I137" s="1"/>
    </row>
    <row r="138" spans="1:9" s="6" customFormat="1" x14ac:dyDescent="0.3">
      <c r="A138" s="2"/>
      <c r="B138" s="2"/>
      <c r="C138" s="2"/>
      <c r="D138" s="2"/>
      <c r="E138" s="2"/>
      <c r="F138" s="2"/>
      <c r="G138" s="2"/>
      <c r="H138" s="2"/>
      <c r="I138" s="1"/>
    </row>
    <row r="139" spans="1:9" s="6" customFormat="1" x14ac:dyDescent="0.3">
      <c r="A139" s="2"/>
      <c r="B139" s="2"/>
      <c r="C139" s="2"/>
      <c r="D139" s="2"/>
      <c r="E139" s="2"/>
      <c r="F139" s="2"/>
      <c r="G139" s="2"/>
      <c r="H139" s="2"/>
      <c r="I139" s="1"/>
    </row>
    <row r="140" spans="1:9" s="6" customFormat="1" x14ac:dyDescent="0.3">
      <c r="A140" s="2"/>
      <c r="B140" s="2"/>
      <c r="C140" s="2"/>
      <c r="D140" s="2"/>
      <c r="E140" s="2"/>
      <c r="F140" s="2"/>
      <c r="G140" s="2"/>
      <c r="H140" s="2"/>
      <c r="I140" s="1"/>
    </row>
    <row r="141" spans="1:9" s="6" customFormat="1" x14ac:dyDescent="0.3">
      <c r="A141" s="2"/>
      <c r="B141" s="2"/>
      <c r="C141" s="2"/>
      <c r="D141" s="2"/>
      <c r="E141" s="2"/>
      <c r="F141" s="2"/>
      <c r="G141" s="2"/>
      <c r="H141" s="2"/>
      <c r="I141" s="1"/>
    </row>
    <row r="142" spans="1:9" s="6" customFormat="1" x14ac:dyDescent="0.3">
      <c r="A142" s="2"/>
      <c r="B142" s="2"/>
      <c r="C142" s="2"/>
      <c r="D142" s="2"/>
      <c r="E142" s="2"/>
      <c r="F142" s="2"/>
      <c r="G142" s="2"/>
      <c r="H142" s="2"/>
      <c r="I142" s="1"/>
    </row>
    <row r="143" spans="1:9" s="6" customFormat="1" x14ac:dyDescent="0.3">
      <c r="A143" s="2"/>
      <c r="B143" s="2"/>
      <c r="C143" s="2"/>
      <c r="D143" s="2"/>
      <c r="E143" s="2"/>
      <c r="F143" s="2"/>
      <c r="G143" s="2"/>
      <c r="H143" s="2"/>
      <c r="I143" s="1"/>
    </row>
    <row r="144" spans="1:9" s="6" customFormat="1" x14ac:dyDescent="0.3">
      <c r="A144" s="2"/>
      <c r="B144" s="2"/>
      <c r="C144" s="2"/>
      <c r="D144" s="2"/>
      <c r="E144" s="2"/>
      <c r="F144" s="2"/>
      <c r="G144" s="2"/>
      <c r="H144" s="2"/>
      <c r="I144" s="1"/>
    </row>
    <row r="145" spans="1:11" s="6" customFormat="1" x14ac:dyDescent="0.3">
      <c r="A145" s="2"/>
      <c r="B145" s="2"/>
      <c r="C145" s="2"/>
      <c r="D145" s="2"/>
      <c r="E145" s="2"/>
      <c r="F145" s="2"/>
      <c r="G145" s="2"/>
      <c r="H145" s="2"/>
      <c r="I145" s="1"/>
    </row>
    <row r="146" spans="1:11" s="6" customFormat="1" x14ac:dyDescent="0.3">
      <c r="A146" s="2"/>
      <c r="B146" s="2"/>
      <c r="C146" s="2"/>
      <c r="D146" s="2"/>
      <c r="E146" s="2"/>
      <c r="F146" s="2"/>
      <c r="G146" s="2"/>
      <c r="H146" s="2"/>
      <c r="I146" s="1"/>
    </row>
    <row r="147" spans="1:11" s="6" customFormat="1" x14ac:dyDescent="0.3">
      <c r="A147" s="2"/>
      <c r="B147" s="2"/>
      <c r="C147" s="2"/>
      <c r="D147" s="2"/>
      <c r="E147" s="2"/>
      <c r="F147" s="2"/>
      <c r="G147" s="2"/>
      <c r="H147" s="2"/>
      <c r="I147" s="1"/>
    </row>
    <row r="148" spans="1:11" s="6" customFormat="1" x14ac:dyDescent="0.3">
      <c r="A148" s="2"/>
      <c r="B148" s="2"/>
      <c r="C148" s="2"/>
      <c r="D148" s="2"/>
      <c r="E148" s="2"/>
      <c r="F148" s="2"/>
      <c r="G148" s="2"/>
      <c r="H148" s="2"/>
      <c r="I148" s="1"/>
    </row>
    <row r="149" spans="1:11" s="6" customFormat="1" x14ac:dyDescent="0.3">
      <c r="A149" s="2"/>
      <c r="B149" s="2"/>
      <c r="C149" s="2"/>
      <c r="D149" s="2"/>
      <c r="E149" s="2"/>
      <c r="F149" s="2"/>
      <c r="G149" s="2"/>
      <c r="H149" s="2"/>
      <c r="I149" s="1"/>
    </row>
    <row r="150" spans="1:11" s="6" customFormat="1" x14ac:dyDescent="0.3">
      <c r="A150" s="2"/>
      <c r="B150" s="2"/>
      <c r="C150" s="2"/>
      <c r="D150" s="2"/>
      <c r="E150" s="2"/>
      <c r="F150" s="2"/>
      <c r="G150" s="2"/>
      <c r="H150" s="2"/>
      <c r="I150" s="1"/>
    </row>
    <row r="151" spans="1:11" s="6" customFormat="1" x14ac:dyDescent="0.3">
      <c r="A151" s="2"/>
      <c r="B151" s="2"/>
      <c r="C151" s="2"/>
      <c r="D151" s="2"/>
      <c r="E151" s="2"/>
      <c r="F151" s="2"/>
      <c r="G151" s="2"/>
      <c r="H151" s="2"/>
      <c r="I151" s="1"/>
    </row>
    <row r="152" spans="1:11" s="6" customFormat="1" x14ac:dyDescent="0.3">
      <c r="A152" s="2"/>
      <c r="B152" s="2"/>
      <c r="C152" s="2"/>
      <c r="D152" s="2"/>
      <c r="E152" s="2"/>
      <c r="F152" s="2"/>
      <c r="G152" s="2"/>
      <c r="H152" s="2"/>
      <c r="I152" s="1"/>
    </row>
    <row r="153" spans="1:11" s="6" customFormat="1" x14ac:dyDescent="0.3">
      <c r="A153" s="2"/>
      <c r="B153" s="2"/>
      <c r="C153" s="2"/>
      <c r="D153" s="2"/>
      <c r="E153" s="2"/>
      <c r="F153" s="2"/>
      <c r="G153" s="2"/>
      <c r="H153" s="2"/>
      <c r="I153" s="1"/>
    </row>
    <row r="154" spans="1:11" s="6" customFormat="1" x14ac:dyDescent="0.3">
      <c r="A154" s="2"/>
      <c r="B154" s="2"/>
      <c r="C154" s="2"/>
      <c r="D154" s="2"/>
      <c r="E154" s="2"/>
      <c r="F154" s="2"/>
      <c r="G154" s="2"/>
      <c r="H154" s="2"/>
      <c r="I154" s="1"/>
      <c r="K154" s="1"/>
    </row>
    <row r="155" spans="1:11" s="6" customFormat="1" x14ac:dyDescent="0.3">
      <c r="A155" s="2"/>
      <c r="B155" s="2"/>
      <c r="C155" s="2"/>
      <c r="D155" s="2"/>
      <c r="E155" s="2"/>
      <c r="F155" s="2"/>
      <c r="G155" s="2"/>
      <c r="H155" s="2"/>
      <c r="I155" s="1"/>
    </row>
    <row r="156" spans="1:11" s="6" customFormat="1" x14ac:dyDescent="0.3">
      <c r="A156" s="2"/>
      <c r="B156" s="2"/>
      <c r="C156" s="2"/>
      <c r="D156" s="2"/>
      <c r="E156" s="2"/>
      <c r="F156" s="2"/>
      <c r="G156" s="2"/>
      <c r="H156" s="2"/>
      <c r="I156" s="1"/>
    </row>
    <row r="157" spans="1:11" s="6" customFormat="1" x14ac:dyDescent="0.3">
      <c r="A157" s="2"/>
      <c r="B157" s="2"/>
      <c r="C157" s="2"/>
      <c r="D157" s="2"/>
      <c r="E157" s="2"/>
      <c r="F157" s="2"/>
      <c r="G157" s="2"/>
      <c r="H157" s="2"/>
      <c r="I157" s="1"/>
    </row>
    <row r="158" spans="1:11" s="6" customFormat="1" x14ac:dyDescent="0.3">
      <c r="A158" s="2"/>
      <c r="B158" s="2"/>
      <c r="C158" s="2"/>
      <c r="D158" s="2"/>
      <c r="E158" s="2"/>
      <c r="F158" s="2"/>
      <c r="G158" s="2"/>
      <c r="H158" s="2"/>
      <c r="I158" s="1"/>
      <c r="K158" s="1"/>
    </row>
    <row r="159" spans="1:11" s="6" customFormat="1" x14ac:dyDescent="0.3">
      <c r="A159" s="2"/>
      <c r="B159" s="2"/>
      <c r="C159" s="2"/>
      <c r="D159" s="2"/>
      <c r="E159" s="2"/>
      <c r="F159" s="2"/>
      <c r="G159" s="2"/>
      <c r="H159" s="2"/>
      <c r="I159" s="1"/>
    </row>
    <row r="160" spans="1:11" s="6" customFormat="1" x14ac:dyDescent="0.3">
      <c r="A160" s="2"/>
      <c r="B160" s="2"/>
      <c r="C160" s="2"/>
      <c r="D160" s="2"/>
      <c r="E160" s="2"/>
      <c r="F160" s="2"/>
      <c r="G160" s="2"/>
      <c r="H160" s="2"/>
      <c r="I160" s="1"/>
    </row>
    <row r="161" spans="1:9" s="6" customFormat="1" x14ac:dyDescent="0.3">
      <c r="A161" s="2"/>
      <c r="B161" s="2"/>
      <c r="C161" s="2"/>
      <c r="D161" s="2"/>
      <c r="E161" s="2"/>
      <c r="F161" s="2"/>
      <c r="G161" s="2"/>
      <c r="H161" s="2"/>
      <c r="I161" s="1"/>
    </row>
    <row r="162" spans="1:9" s="6" customFormat="1" x14ac:dyDescent="0.3">
      <c r="A162" s="2"/>
      <c r="B162" s="2"/>
      <c r="C162" s="2"/>
      <c r="D162" s="2"/>
      <c r="E162" s="2"/>
      <c r="F162" s="2"/>
      <c r="G162" s="2"/>
      <c r="H162" s="2"/>
      <c r="I162" s="1"/>
    </row>
    <row r="163" spans="1:9" s="6" customFormat="1" x14ac:dyDescent="0.3">
      <c r="A163" s="2"/>
      <c r="B163" s="2"/>
      <c r="C163" s="2"/>
      <c r="D163" s="2"/>
      <c r="E163" s="2"/>
      <c r="F163" s="2"/>
      <c r="G163" s="2"/>
      <c r="H163" s="2"/>
      <c r="I163" s="1"/>
    </row>
    <row r="164" spans="1:9" s="6" customFormat="1" x14ac:dyDescent="0.3">
      <c r="A164" s="2"/>
      <c r="B164" s="2"/>
      <c r="C164" s="2"/>
      <c r="D164" s="2"/>
      <c r="E164" s="2"/>
      <c r="F164" s="2"/>
      <c r="G164" s="2"/>
      <c r="H164" s="2"/>
      <c r="I164" s="1"/>
    </row>
    <row r="165" spans="1:9" s="6" customFormat="1" x14ac:dyDescent="0.3">
      <c r="A165" s="2"/>
      <c r="B165" s="2"/>
      <c r="C165" s="2"/>
      <c r="D165" s="2"/>
      <c r="E165" s="2"/>
      <c r="F165" s="2"/>
      <c r="G165" s="2"/>
      <c r="H165" s="2"/>
      <c r="I165" s="1"/>
    </row>
    <row r="166" spans="1:9" s="6" customFormat="1" x14ac:dyDescent="0.3">
      <c r="A166" s="2"/>
      <c r="B166" s="2"/>
      <c r="C166" s="2"/>
      <c r="D166" s="2"/>
      <c r="E166" s="2"/>
      <c r="F166" s="2"/>
      <c r="G166" s="2"/>
      <c r="H166" s="2"/>
      <c r="I166" s="1"/>
    </row>
    <row r="167" spans="1:9" s="6" customFormat="1" x14ac:dyDescent="0.3">
      <c r="A167" s="2"/>
      <c r="B167" s="2"/>
      <c r="C167" s="2"/>
      <c r="D167" s="2"/>
      <c r="E167" s="2"/>
      <c r="F167" s="2"/>
      <c r="G167" s="2"/>
      <c r="H167" s="2"/>
      <c r="I167" s="1"/>
    </row>
    <row r="168" spans="1:9" s="6" customFormat="1" x14ac:dyDescent="0.3">
      <c r="A168" s="2"/>
      <c r="B168" s="2"/>
      <c r="C168" s="2"/>
      <c r="D168" s="2"/>
      <c r="E168" s="2"/>
      <c r="F168" s="2"/>
      <c r="G168" s="2"/>
      <c r="H168" s="2"/>
      <c r="I168" s="1"/>
    </row>
    <row r="169" spans="1:9" s="6" customFormat="1" x14ac:dyDescent="0.3">
      <c r="A169" s="2"/>
      <c r="B169" s="2"/>
      <c r="C169" s="2"/>
      <c r="D169" s="2"/>
      <c r="E169" s="2"/>
      <c r="F169" s="2"/>
      <c r="G169" s="2"/>
      <c r="H169" s="2"/>
      <c r="I169" s="1"/>
    </row>
    <row r="170" spans="1:9" s="6" customFormat="1" x14ac:dyDescent="0.3">
      <c r="A170" s="2"/>
      <c r="B170" s="2"/>
      <c r="C170" s="2"/>
      <c r="D170" s="2"/>
      <c r="E170" s="2"/>
      <c r="F170" s="2"/>
      <c r="G170" s="2"/>
      <c r="H170" s="2"/>
      <c r="I170" s="1"/>
    </row>
    <row r="171" spans="1:9" s="6" customFormat="1" x14ac:dyDescent="0.3">
      <c r="A171" s="2"/>
      <c r="B171" s="2"/>
      <c r="C171" s="2"/>
      <c r="D171" s="2"/>
      <c r="E171" s="2"/>
      <c r="F171" s="2"/>
      <c r="G171" s="2"/>
      <c r="H171" s="2"/>
      <c r="I171" s="1"/>
    </row>
    <row r="172" spans="1:9" s="6" customFormat="1" x14ac:dyDescent="0.3">
      <c r="A172" s="2"/>
      <c r="B172" s="2"/>
      <c r="C172" s="2"/>
      <c r="D172" s="2"/>
      <c r="E172" s="2"/>
      <c r="F172" s="2"/>
      <c r="G172" s="2"/>
      <c r="H172" s="2"/>
      <c r="I172" s="1"/>
    </row>
    <row r="173" spans="1:9" s="6" customFormat="1" x14ac:dyDescent="0.3">
      <c r="A173" s="2"/>
      <c r="B173" s="2"/>
      <c r="C173" s="2"/>
      <c r="D173" s="2"/>
      <c r="E173" s="2"/>
      <c r="F173" s="2"/>
      <c r="G173" s="2"/>
      <c r="H173" s="2"/>
      <c r="I173" s="1"/>
    </row>
    <row r="174" spans="1:9" s="6" customFormat="1" x14ac:dyDescent="0.3">
      <c r="A174" s="2"/>
      <c r="B174" s="2"/>
      <c r="C174" s="2"/>
      <c r="D174" s="2"/>
      <c r="E174" s="2"/>
      <c r="F174" s="2"/>
      <c r="G174" s="2"/>
      <c r="H174" s="2"/>
      <c r="I174" s="1"/>
    </row>
    <row r="175" spans="1:9" s="6" customFormat="1" x14ac:dyDescent="0.3">
      <c r="A175" s="2"/>
      <c r="B175" s="2"/>
      <c r="C175" s="2"/>
      <c r="D175" s="2"/>
      <c r="E175" s="2"/>
      <c r="F175" s="2"/>
      <c r="G175" s="2"/>
      <c r="H175" s="2"/>
      <c r="I175" s="1"/>
    </row>
    <row r="176" spans="1:9" s="6" customFormat="1" x14ac:dyDescent="0.3">
      <c r="A176" s="2"/>
      <c r="B176" s="2"/>
      <c r="C176" s="2"/>
      <c r="D176" s="2"/>
      <c r="E176" s="2"/>
      <c r="F176" s="2"/>
      <c r="G176" s="2"/>
      <c r="H176" s="2"/>
      <c r="I176" s="1"/>
    </row>
    <row r="177" spans="1:9" s="6" customFormat="1" x14ac:dyDescent="0.3">
      <c r="A177" s="2"/>
      <c r="B177" s="2"/>
      <c r="C177" s="2"/>
      <c r="D177" s="2"/>
      <c r="E177" s="2"/>
      <c r="F177" s="2"/>
      <c r="G177" s="2"/>
      <c r="H177" s="2"/>
      <c r="I177" s="1"/>
    </row>
    <row r="178" spans="1:9" s="6" customFormat="1" x14ac:dyDescent="0.3">
      <c r="A178" s="2"/>
      <c r="B178" s="2"/>
      <c r="C178" s="2"/>
      <c r="D178" s="2"/>
      <c r="E178" s="2"/>
      <c r="F178" s="2"/>
      <c r="G178" s="2"/>
      <c r="H178" s="2"/>
      <c r="I178" s="1"/>
    </row>
    <row r="179" spans="1:9" s="6" customFormat="1" x14ac:dyDescent="0.3">
      <c r="A179" s="2"/>
      <c r="B179" s="2"/>
      <c r="C179" s="2"/>
      <c r="D179" s="2"/>
      <c r="E179" s="2"/>
      <c r="F179" s="2"/>
      <c r="G179" s="2"/>
      <c r="H179" s="2"/>
      <c r="I179" s="1"/>
    </row>
    <row r="180" spans="1:9" s="6" customFormat="1" x14ac:dyDescent="0.3">
      <c r="A180" s="2"/>
      <c r="B180" s="2"/>
      <c r="C180" s="2"/>
      <c r="D180" s="2"/>
      <c r="E180" s="2"/>
      <c r="F180" s="2"/>
      <c r="G180" s="2"/>
      <c r="H180" s="2"/>
      <c r="I180" s="1"/>
    </row>
    <row r="181" spans="1:9" s="6" customFormat="1" x14ac:dyDescent="0.3">
      <c r="A181" s="2"/>
      <c r="B181" s="2"/>
      <c r="C181" s="2"/>
      <c r="D181" s="2"/>
      <c r="E181" s="2"/>
      <c r="F181" s="2"/>
      <c r="G181" s="2"/>
      <c r="H181" s="2"/>
      <c r="I181" s="1"/>
    </row>
    <row r="182" spans="1:9" s="6" customFormat="1" x14ac:dyDescent="0.3">
      <c r="A182" s="2"/>
      <c r="B182" s="2"/>
      <c r="C182" s="2"/>
      <c r="D182" s="2"/>
      <c r="E182" s="2"/>
      <c r="F182" s="2"/>
      <c r="G182" s="2"/>
      <c r="H182" s="2"/>
      <c r="I182" s="1"/>
    </row>
    <row r="183" spans="1:9" s="6" customFormat="1" x14ac:dyDescent="0.3">
      <c r="A183" s="2"/>
      <c r="B183" s="2"/>
      <c r="C183" s="2"/>
      <c r="D183" s="2"/>
      <c r="E183" s="2"/>
      <c r="F183" s="2"/>
      <c r="G183" s="2"/>
      <c r="H183" s="2"/>
      <c r="I183" s="1"/>
    </row>
    <row r="184" spans="1:9" s="6" customFormat="1" x14ac:dyDescent="0.3">
      <c r="A184" s="2"/>
      <c r="B184" s="2"/>
      <c r="C184" s="2"/>
      <c r="D184" s="2"/>
      <c r="E184" s="2"/>
      <c r="F184" s="2"/>
      <c r="G184" s="2"/>
      <c r="H184" s="2"/>
      <c r="I184" s="1"/>
    </row>
    <row r="185" spans="1:9" s="6" customFormat="1" x14ac:dyDescent="0.3">
      <c r="A185" s="2"/>
      <c r="B185" s="2"/>
      <c r="C185" s="2"/>
      <c r="D185" s="2"/>
      <c r="E185" s="2"/>
      <c r="F185" s="2"/>
      <c r="G185" s="2"/>
      <c r="H185" s="2"/>
      <c r="I185" s="1"/>
    </row>
    <row r="186" spans="1:9" s="6" customFormat="1" x14ac:dyDescent="0.3">
      <c r="A186" s="2"/>
      <c r="B186" s="2"/>
      <c r="C186" s="2"/>
      <c r="D186" s="2"/>
      <c r="E186" s="2"/>
      <c r="F186" s="2"/>
      <c r="G186" s="2"/>
      <c r="H186" s="2"/>
      <c r="I186" s="1"/>
    </row>
    <row r="187" spans="1:9" s="6" customFormat="1" x14ac:dyDescent="0.3">
      <c r="A187" s="2"/>
      <c r="B187" s="2"/>
      <c r="C187" s="2"/>
      <c r="D187" s="2"/>
      <c r="E187" s="2"/>
      <c r="F187" s="2"/>
      <c r="G187" s="2"/>
      <c r="H187" s="2"/>
      <c r="I187" s="1"/>
    </row>
    <row r="188" spans="1:9" s="6" customFormat="1" x14ac:dyDescent="0.3">
      <c r="A188" s="2"/>
      <c r="B188" s="2"/>
      <c r="C188" s="2"/>
      <c r="D188" s="2"/>
      <c r="E188" s="2"/>
      <c r="F188" s="2"/>
      <c r="G188" s="2"/>
      <c r="H188" s="2"/>
      <c r="I188" s="1"/>
    </row>
    <row r="189" spans="1:9" s="6" customFormat="1" x14ac:dyDescent="0.3">
      <c r="A189" s="2"/>
      <c r="B189" s="2"/>
      <c r="C189" s="2"/>
      <c r="D189" s="2"/>
      <c r="E189" s="2"/>
      <c r="F189" s="2"/>
      <c r="G189" s="2"/>
      <c r="H189" s="2"/>
      <c r="I189" s="1"/>
    </row>
    <row r="190" spans="1:9" s="6" customFormat="1" x14ac:dyDescent="0.3">
      <c r="A190" s="2"/>
      <c r="B190" s="2"/>
      <c r="C190" s="2"/>
      <c r="D190" s="2"/>
      <c r="E190" s="2"/>
      <c r="F190" s="2"/>
      <c r="G190" s="2"/>
      <c r="H190" s="2"/>
      <c r="I190" s="1"/>
    </row>
    <row r="191" spans="1:9" s="6" customFormat="1" x14ac:dyDescent="0.3">
      <c r="A191" s="2"/>
      <c r="B191" s="2"/>
      <c r="C191" s="2"/>
      <c r="D191" s="2"/>
      <c r="E191" s="2"/>
      <c r="F191" s="2"/>
      <c r="G191" s="2"/>
      <c r="H191" s="2"/>
      <c r="I191" s="1"/>
    </row>
    <row r="192" spans="1:9" s="6" customFormat="1" x14ac:dyDescent="0.3">
      <c r="A192" s="2"/>
      <c r="B192" s="2"/>
      <c r="C192" s="2"/>
      <c r="D192" s="2"/>
      <c r="E192" s="2"/>
      <c r="F192" s="2"/>
      <c r="G192" s="2"/>
      <c r="H192" s="2"/>
      <c r="I192" s="1"/>
    </row>
    <row r="193" spans="1:9" s="6" customFormat="1" x14ac:dyDescent="0.3">
      <c r="A193" s="2"/>
      <c r="B193" s="2"/>
      <c r="C193" s="2"/>
      <c r="D193" s="2"/>
      <c r="E193" s="2"/>
      <c r="F193" s="2"/>
      <c r="G193" s="2"/>
      <c r="H193" s="2"/>
      <c r="I193" s="1"/>
    </row>
    <row r="194" spans="1:9" s="6" customFormat="1" x14ac:dyDescent="0.3">
      <c r="A194" s="2"/>
      <c r="B194" s="2"/>
      <c r="C194" s="2"/>
      <c r="D194" s="2"/>
      <c r="E194" s="2"/>
      <c r="F194" s="2"/>
      <c r="G194" s="2"/>
      <c r="H194" s="2"/>
      <c r="I194" s="1"/>
    </row>
    <row r="195" spans="1:9" s="6" customFormat="1" x14ac:dyDescent="0.3">
      <c r="A195" s="2"/>
      <c r="B195" s="2"/>
      <c r="C195" s="2"/>
      <c r="D195" s="2"/>
      <c r="E195" s="2"/>
      <c r="F195" s="2"/>
      <c r="G195" s="2"/>
      <c r="H195" s="2"/>
      <c r="I195" s="1"/>
    </row>
    <row r="196" spans="1:9" s="6" customFormat="1" x14ac:dyDescent="0.3">
      <c r="A196" s="2"/>
      <c r="B196" s="2"/>
      <c r="C196" s="2"/>
      <c r="D196" s="2"/>
      <c r="E196" s="2"/>
      <c r="F196" s="2"/>
      <c r="G196" s="2"/>
      <c r="H196" s="2"/>
      <c r="I196" s="1"/>
    </row>
    <row r="197" spans="1:9" s="6" customFormat="1" x14ac:dyDescent="0.3">
      <c r="A197" s="2"/>
      <c r="B197" s="2"/>
      <c r="C197" s="2"/>
      <c r="D197" s="2"/>
      <c r="E197" s="2"/>
      <c r="F197" s="2"/>
      <c r="G197" s="2"/>
      <c r="H197" s="2"/>
      <c r="I197" s="1"/>
    </row>
    <row r="198" spans="1:9" s="6" customFormat="1" x14ac:dyDescent="0.3">
      <c r="A198" s="2"/>
      <c r="B198" s="2"/>
      <c r="C198" s="2"/>
      <c r="D198" s="2"/>
      <c r="E198" s="2"/>
      <c r="F198" s="2"/>
      <c r="G198" s="2"/>
      <c r="H198" s="2"/>
      <c r="I198" s="1"/>
    </row>
    <row r="199" spans="1:9" s="6" customFormat="1" x14ac:dyDescent="0.3">
      <c r="A199" s="2"/>
      <c r="B199" s="2"/>
      <c r="C199" s="2"/>
      <c r="D199" s="2"/>
      <c r="E199" s="2"/>
      <c r="F199" s="2"/>
      <c r="G199" s="2"/>
      <c r="H199" s="2"/>
      <c r="I199" s="1"/>
    </row>
    <row r="200" spans="1:9" s="6" customFormat="1" x14ac:dyDescent="0.3">
      <c r="A200" s="2"/>
      <c r="B200" s="2"/>
      <c r="C200" s="2"/>
      <c r="D200" s="2"/>
      <c r="E200" s="2"/>
      <c r="F200" s="2"/>
      <c r="G200" s="2"/>
      <c r="H200" s="2"/>
      <c r="I200" s="1"/>
    </row>
    <row r="201" spans="1:9" s="6" customFormat="1" x14ac:dyDescent="0.3">
      <c r="A201" s="2"/>
      <c r="B201" s="2"/>
      <c r="C201" s="2"/>
      <c r="D201" s="2"/>
      <c r="E201" s="2"/>
      <c r="F201" s="2"/>
      <c r="G201" s="2"/>
      <c r="H201" s="2"/>
      <c r="I201" s="1"/>
    </row>
    <row r="202" spans="1:9" s="6" customFormat="1" x14ac:dyDescent="0.3">
      <c r="A202" s="2"/>
      <c r="B202" s="2"/>
      <c r="C202" s="2"/>
      <c r="D202" s="2"/>
      <c r="E202" s="2"/>
      <c r="F202" s="2"/>
      <c r="G202" s="2"/>
      <c r="H202" s="2"/>
      <c r="I202" s="1"/>
    </row>
    <row r="203" spans="1:9" s="6" customFormat="1" x14ac:dyDescent="0.3">
      <c r="A203" s="2"/>
      <c r="B203" s="2"/>
      <c r="C203" s="2"/>
      <c r="D203" s="2"/>
      <c r="E203" s="2"/>
      <c r="F203" s="2"/>
      <c r="G203" s="2"/>
      <c r="H203" s="2"/>
      <c r="I203" s="1"/>
    </row>
    <row r="204" spans="1:9" s="6" customFormat="1" x14ac:dyDescent="0.3">
      <c r="A204" s="2"/>
      <c r="B204" s="2"/>
      <c r="C204" s="2"/>
      <c r="D204" s="2"/>
      <c r="E204" s="2"/>
      <c r="F204" s="2"/>
      <c r="G204" s="2"/>
      <c r="H204" s="2"/>
      <c r="I204" s="1"/>
    </row>
    <row r="205" spans="1:9" s="6" customFormat="1" x14ac:dyDescent="0.3">
      <c r="A205" s="2"/>
      <c r="B205" s="2"/>
      <c r="C205" s="2"/>
      <c r="D205" s="2"/>
      <c r="E205" s="2"/>
      <c r="F205" s="2"/>
      <c r="G205" s="2"/>
      <c r="H205" s="2"/>
      <c r="I205" s="1"/>
    </row>
    <row r="206" spans="1:9" s="6" customFormat="1" x14ac:dyDescent="0.3">
      <c r="A206" s="2"/>
      <c r="B206" s="2"/>
      <c r="C206" s="2"/>
      <c r="D206" s="2"/>
      <c r="E206" s="2"/>
      <c r="F206" s="2"/>
      <c r="G206" s="2"/>
      <c r="H206" s="2"/>
      <c r="I206" s="1"/>
    </row>
    <row r="207" spans="1:9" s="6" customFormat="1" x14ac:dyDescent="0.3">
      <c r="A207" s="2"/>
      <c r="B207" s="2"/>
      <c r="C207" s="2"/>
      <c r="D207" s="2"/>
      <c r="E207" s="2"/>
      <c r="F207" s="2"/>
      <c r="G207" s="2"/>
      <c r="H207" s="2"/>
      <c r="I207" s="1"/>
    </row>
    <row r="208" spans="1:9" s="6" customFormat="1" x14ac:dyDescent="0.3">
      <c r="A208" s="2"/>
      <c r="B208" s="2"/>
      <c r="C208" s="2"/>
      <c r="D208" s="2"/>
      <c r="E208" s="2"/>
      <c r="F208" s="2"/>
      <c r="G208" s="2"/>
      <c r="H208" s="2"/>
      <c r="I208" s="1"/>
    </row>
    <row r="209" spans="1:11" s="6" customFormat="1" x14ac:dyDescent="0.3">
      <c r="A209" s="2"/>
      <c r="B209" s="2"/>
      <c r="C209" s="2"/>
      <c r="D209" s="2"/>
      <c r="E209" s="2"/>
      <c r="F209" s="2"/>
      <c r="G209" s="2"/>
      <c r="H209" s="2"/>
      <c r="I209" s="1"/>
    </row>
    <row r="210" spans="1:11" s="6" customFormat="1" x14ac:dyDescent="0.3">
      <c r="A210" s="2"/>
      <c r="B210" s="2"/>
      <c r="C210" s="2"/>
      <c r="D210" s="2"/>
      <c r="E210" s="2"/>
      <c r="F210" s="2"/>
      <c r="G210" s="2"/>
      <c r="H210" s="2"/>
      <c r="I210" s="1"/>
    </row>
    <row r="211" spans="1:11" s="6" customFormat="1" x14ac:dyDescent="0.3">
      <c r="A211" s="2"/>
      <c r="B211" s="2"/>
      <c r="C211" s="2"/>
      <c r="D211" s="2"/>
      <c r="E211" s="2"/>
      <c r="F211" s="2"/>
      <c r="G211" s="2"/>
      <c r="H211" s="2"/>
      <c r="I211" s="1"/>
      <c r="K211" s="1"/>
    </row>
    <row r="212" spans="1:11" s="6" customFormat="1" x14ac:dyDescent="0.3">
      <c r="A212" s="2"/>
      <c r="B212" s="2"/>
      <c r="C212" s="2"/>
      <c r="D212" s="2"/>
      <c r="E212" s="2"/>
      <c r="F212" s="2"/>
      <c r="G212" s="2"/>
      <c r="H212" s="2"/>
      <c r="I212" s="1"/>
      <c r="K212" s="1"/>
    </row>
    <row r="213" spans="1:11" s="6" customFormat="1" x14ac:dyDescent="0.3">
      <c r="A213" s="2"/>
      <c r="B213" s="2"/>
      <c r="C213" s="2"/>
      <c r="D213" s="2"/>
      <c r="E213" s="2"/>
      <c r="F213" s="2"/>
      <c r="G213" s="2"/>
      <c r="H213" s="2"/>
      <c r="I213" s="1"/>
    </row>
    <row r="214" spans="1:11" s="6" customFormat="1" x14ac:dyDescent="0.3">
      <c r="A214" s="2"/>
      <c r="B214" s="2"/>
      <c r="C214" s="2"/>
      <c r="D214" s="2"/>
      <c r="E214" s="2"/>
      <c r="F214" s="2"/>
      <c r="G214" s="2"/>
      <c r="H214" s="2"/>
      <c r="I214" s="1"/>
    </row>
    <row r="215" spans="1:11" s="6" customFormat="1" x14ac:dyDescent="0.3">
      <c r="A215" s="2"/>
      <c r="B215" s="2"/>
      <c r="C215" s="2"/>
      <c r="D215" s="2"/>
      <c r="E215" s="2"/>
      <c r="F215" s="2"/>
      <c r="G215" s="2"/>
      <c r="H215" s="2"/>
      <c r="I215" s="1"/>
    </row>
    <row r="216" spans="1:11" s="6" customFormat="1" x14ac:dyDescent="0.3">
      <c r="A216" s="2"/>
      <c r="B216" s="2"/>
      <c r="C216" s="2"/>
      <c r="D216" s="2"/>
      <c r="E216" s="2"/>
      <c r="F216" s="2"/>
      <c r="G216" s="2"/>
      <c r="H216" s="2"/>
      <c r="I216" s="1"/>
    </row>
    <row r="217" spans="1:11" s="6" customFormat="1" x14ac:dyDescent="0.3">
      <c r="A217" s="2"/>
      <c r="B217" s="2"/>
      <c r="C217" s="2"/>
      <c r="D217" s="2"/>
      <c r="E217" s="2"/>
      <c r="F217" s="2"/>
      <c r="G217" s="2"/>
      <c r="H217" s="2"/>
      <c r="I217" s="1"/>
    </row>
    <row r="218" spans="1:11" s="6" customFormat="1" x14ac:dyDescent="0.3">
      <c r="A218" s="2"/>
      <c r="B218" s="2"/>
      <c r="C218" s="2"/>
      <c r="D218" s="2"/>
      <c r="E218" s="2"/>
      <c r="F218" s="2"/>
      <c r="G218" s="2"/>
      <c r="H218" s="2"/>
      <c r="I218" s="1"/>
    </row>
    <row r="219" spans="1:11" s="6" customFormat="1" x14ac:dyDescent="0.3">
      <c r="A219" s="2"/>
      <c r="B219" s="2"/>
      <c r="C219" s="2"/>
      <c r="D219" s="2"/>
      <c r="E219" s="2"/>
      <c r="F219" s="2"/>
      <c r="G219" s="2"/>
      <c r="H219" s="2"/>
      <c r="I219" s="1"/>
    </row>
    <row r="220" spans="1:11" s="6" customFormat="1" x14ac:dyDescent="0.3">
      <c r="A220" s="2"/>
      <c r="B220" s="2"/>
      <c r="C220" s="2"/>
      <c r="D220" s="2"/>
      <c r="E220" s="2"/>
      <c r="F220" s="2"/>
      <c r="G220" s="2"/>
      <c r="H220" s="2"/>
      <c r="I220" s="1"/>
    </row>
    <row r="221" spans="1:11" s="6" customFormat="1" x14ac:dyDescent="0.3">
      <c r="A221" s="2"/>
      <c r="B221" s="2"/>
      <c r="C221" s="2"/>
      <c r="D221" s="2"/>
      <c r="E221" s="2"/>
      <c r="F221" s="2"/>
      <c r="G221" s="2"/>
      <c r="H221" s="2"/>
      <c r="I221" s="1"/>
    </row>
    <row r="222" spans="1:11" s="6" customFormat="1" x14ac:dyDescent="0.3">
      <c r="A222" s="2"/>
      <c r="B222" s="2"/>
      <c r="C222" s="2"/>
      <c r="D222" s="2"/>
      <c r="E222" s="2"/>
      <c r="F222" s="2"/>
      <c r="G222" s="2"/>
      <c r="H222" s="2"/>
      <c r="I222" s="1"/>
    </row>
    <row r="223" spans="1:11" s="6" customFormat="1" x14ac:dyDescent="0.3">
      <c r="A223" s="2"/>
      <c r="B223" s="2"/>
      <c r="C223" s="2"/>
      <c r="D223" s="2"/>
      <c r="E223" s="2"/>
      <c r="F223" s="2"/>
      <c r="G223" s="2"/>
      <c r="H223" s="2"/>
      <c r="I223" s="1"/>
    </row>
    <row r="224" spans="1:11" s="6" customFormat="1" x14ac:dyDescent="0.3">
      <c r="A224" s="2"/>
      <c r="B224" s="2"/>
      <c r="C224" s="2"/>
      <c r="D224" s="2"/>
      <c r="E224" s="2"/>
      <c r="F224" s="2"/>
      <c r="G224" s="2"/>
      <c r="H224" s="2"/>
      <c r="I224" s="1"/>
    </row>
    <row r="225" spans="1:9" s="6" customFormat="1" x14ac:dyDescent="0.3">
      <c r="A225" s="2"/>
      <c r="B225" s="2"/>
      <c r="C225" s="2"/>
      <c r="D225" s="2"/>
      <c r="E225" s="2"/>
      <c r="F225" s="2"/>
      <c r="G225" s="2"/>
      <c r="H225" s="2"/>
      <c r="I225" s="1"/>
    </row>
    <row r="226" spans="1:9" s="6" customFormat="1" x14ac:dyDescent="0.3">
      <c r="A226" s="2"/>
      <c r="B226" s="2"/>
      <c r="C226" s="2"/>
      <c r="D226" s="2"/>
      <c r="E226" s="2"/>
      <c r="F226" s="2"/>
      <c r="G226" s="2"/>
      <c r="H226" s="2"/>
      <c r="I226" s="1"/>
    </row>
    <row r="227" spans="1:9" s="6" customFormat="1" x14ac:dyDescent="0.3">
      <c r="A227" s="2"/>
      <c r="B227" s="2"/>
      <c r="C227" s="2"/>
      <c r="D227" s="2"/>
      <c r="E227" s="2"/>
      <c r="F227" s="2"/>
      <c r="G227" s="2"/>
      <c r="H227" s="2"/>
      <c r="I227" s="1"/>
    </row>
    <row r="228" spans="1:9" s="6" customFormat="1" x14ac:dyDescent="0.3">
      <c r="A228" s="2"/>
      <c r="B228" s="2"/>
      <c r="C228" s="2"/>
      <c r="D228" s="2"/>
      <c r="E228" s="2"/>
      <c r="F228" s="2"/>
      <c r="G228" s="2"/>
      <c r="H228" s="2"/>
      <c r="I228" s="1"/>
    </row>
    <row r="229" spans="1:9" s="6" customFormat="1" x14ac:dyDescent="0.3">
      <c r="A229" s="2"/>
      <c r="B229" s="2"/>
      <c r="C229" s="2"/>
      <c r="D229" s="2"/>
      <c r="E229" s="2"/>
      <c r="F229" s="2"/>
      <c r="G229" s="2"/>
      <c r="H229" s="2"/>
      <c r="I229" s="1"/>
    </row>
    <row r="230" spans="1:9" s="6" customFormat="1" x14ac:dyDescent="0.3">
      <c r="A230" s="2"/>
      <c r="B230" s="2"/>
      <c r="C230" s="2"/>
      <c r="D230" s="2"/>
      <c r="E230" s="2"/>
      <c r="F230" s="2"/>
      <c r="G230" s="2"/>
      <c r="H230" s="2"/>
      <c r="I230" s="1"/>
    </row>
    <row r="231" spans="1:9" s="6" customFormat="1" x14ac:dyDescent="0.3">
      <c r="A231" s="2"/>
      <c r="B231" s="2"/>
      <c r="C231" s="2"/>
      <c r="D231" s="2"/>
      <c r="E231" s="2"/>
      <c r="F231" s="2"/>
      <c r="G231" s="2"/>
      <c r="H231" s="2"/>
      <c r="I231" s="1"/>
    </row>
    <row r="232" spans="1:9" s="6" customFormat="1" x14ac:dyDescent="0.3">
      <c r="A232" s="2"/>
      <c r="B232" s="2"/>
      <c r="C232" s="2"/>
      <c r="D232" s="2"/>
      <c r="E232" s="2"/>
      <c r="F232" s="2"/>
      <c r="G232" s="2"/>
      <c r="H232" s="2"/>
      <c r="I232" s="1"/>
    </row>
    <row r="233" spans="1:9" s="6" customFormat="1" x14ac:dyDescent="0.3">
      <c r="A233" s="2"/>
      <c r="B233" s="2"/>
      <c r="C233" s="2"/>
      <c r="D233" s="2"/>
      <c r="E233" s="2"/>
      <c r="F233" s="2"/>
      <c r="G233" s="2"/>
      <c r="H233" s="2"/>
      <c r="I233" s="1"/>
    </row>
    <row r="234" spans="1:9" s="6" customFormat="1" x14ac:dyDescent="0.3">
      <c r="A234" s="2"/>
      <c r="B234" s="2"/>
      <c r="C234" s="2"/>
      <c r="D234" s="2"/>
      <c r="E234" s="2"/>
      <c r="F234" s="2"/>
      <c r="G234" s="2"/>
      <c r="H234" s="2"/>
      <c r="I234" s="1"/>
    </row>
    <row r="235" spans="1:9" s="6" customFormat="1" x14ac:dyDescent="0.3">
      <c r="A235" s="2"/>
      <c r="B235" s="2"/>
      <c r="C235" s="2"/>
      <c r="D235" s="2"/>
      <c r="E235" s="2"/>
      <c r="F235" s="2"/>
      <c r="G235" s="2"/>
      <c r="H235" s="2"/>
      <c r="I235" s="1"/>
    </row>
    <row r="236" spans="1:9" s="6" customFormat="1" x14ac:dyDescent="0.3">
      <c r="A236" s="2"/>
      <c r="B236" s="2"/>
      <c r="C236" s="2"/>
      <c r="D236" s="2"/>
      <c r="E236" s="2"/>
      <c r="F236" s="2"/>
      <c r="G236" s="2"/>
      <c r="H236" s="2"/>
      <c r="I236" s="1"/>
    </row>
    <row r="237" spans="1:9" s="6" customFormat="1" x14ac:dyDescent="0.3">
      <c r="A237" s="2"/>
      <c r="B237" s="2"/>
      <c r="C237" s="2"/>
      <c r="D237" s="2"/>
      <c r="E237" s="2"/>
      <c r="F237" s="2"/>
      <c r="G237" s="2"/>
      <c r="H237" s="2"/>
      <c r="I237" s="1"/>
    </row>
    <row r="238" spans="1:9" s="6" customFormat="1" x14ac:dyDescent="0.3">
      <c r="A238" s="2"/>
      <c r="B238" s="2"/>
      <c r="C238" s="2"/>
      <c r="D238" s="2"/>
      <c r="E238" s="2"/>
      <c r="F238" s="2"/>
      <c r="G238" s="2"/>
      <c r="H238" s="2"/>
      <c r="I238" s="1"/>
    </row>
    <row r="239" spans="1:9" s="6" customFormat="1" x14ac:dyDescent="0.3">
      <c r="A239" s="2"/>
      <c r="B239" s="2"/>
      <c r="C239" s="2"/>
      <c r="D239" s="2"/>
      <c r="E239" s="2"/>
      <c r="F239" s="2"/>
      <c r="G239" s="2"/>
      <c r="H239" s="2"/>
      <c r="I239" s="1"/>
    </row>
    <row r="240" spans="1:9" s="6" customFormat="1" x14ac:dyDescent="0.3">
      <c r="A240" s="2"/>
      <c r="B240" s="2"/>
      <c r="C240" s="2"/>
      <c r="D240" s="2"/>
      <c r="E240" s="2"/>
      <c r="F240" s="2"/>
      <c r="G240" s="2"/>
      <c r="H240" s="2"/>
      <c r="I240" s="1"/>
    </row>
    <row r="241" spans="1:11" s="6" customFormat="1" x14ac:dyDescent="0.3">
      <c r="A241" s="2"/>
      <c r="B241" s="2"/>
      <c r="C241" s="2"/>
      <c r="D241" s="2"/>
      <c r="E241" s="2"/>
      <c r="F241" s="2"/>
      <c r="G241" s="2"/>
      <c r="H241" s="2"/>
      <c r="I241" s="1"/>
    </row>
    <row r="242" spans="1:11" s="6" customFormat="1" x14ac:dyDescent="0.3">
      <c r="A242" s="2"/>
      <c r="B242" s="2"/>
      <c r="C242" s="2"/>
      <c r="D242" s="2"/>
      <c r="E242" s="2"/>
      <c r="F242" s="2"/>
      <c r="G242" s="2"/>
      <c r="H242" s="2"/>
      <c r="I242" s="1"/>
    </row>
    <row r="243" spans="1:11" s="6" customFormat="1" x14ac:dyDescent="0.3">
      <c r="A243" s="2"/>
      <c r="B243" s="2"/>
      <c r="C243" s="2"/>
      <c r="D243" s="2"/>
      <c r="E243" s="2"/>
      <c r="F243" s="2"/>
      <c r="G243" s="2"/>
      <c r="H243" s="2"/>
      <c r="I243" s="1"/>
    </row>
    <row r="244" spans="1:11" s="6" customFormat="1" x14ac:dyDescent="0.3">
      <c r="A244" s="2"/>
      <c r="B244" s="2"/>
      <c r="C244" s="2"/>
      <c r="D244" s="2"/>
      <c r="E244" s="2"/>
      <c r="F244" s="2"/>
      <c r="G244" s="2"/>
      <c r="H244" s="2"/>
      <c r="I244" s="1"/>
    </row>
    <row r="245" spans="1:11" s="6" customFormat="1" x14ac:dyDescent="0.3">
      <c r="A245" s="2"/>
      <c r="B245" s="2"/>
      <c r="C245" s="2"/>
      <c r="D245" s="2"/>
      <c r="E245" s="2"/>
      <c r="F245" s="2"/>
      <c r="G245" s="2"/>
      <c r="H245" s="2"/>
      <c r="I245" s="1"/>
    </row>
    <row r="246" spans="1:11" s="6" customFormat="1" x14ac:dyDescent="0.3">
      <c r="A246" s="2"/>
      <c r="B246" s="2"/>
      <c r="C246" s="2"/>
      <c r="D246" s="2"/>
      <c r="E246" s="2"/>
      <c r="F246" s="2"/>
      <c r="G246" s="2"/>
      <c r="H246" s="2"/>
      <c r="I246" s="1"/>
    </row>
    <row r="247" spans="1:11" s="6" customFormat="1" x14ac:dyDescent="0.3">
      <c r="A247" s="2"/>
      <c r="B247" s="2"/>
      <c r="C247" s="2"/>
      <c r="D247" s="2"/>
      <c r="E247" s="2"/>
      <c r="F247" s="2"/>
      <c r="G247" s="2"/>
      <c r="H247" s="2"/>
      <c r="I247" s="1"/>
    </row>
    <row r="248" spans="1:11" s="6" customFormat="1" x14ac:dyDescent="0.3">
      <c r="A248" s="2"/>
      <c r="B248" s="2"/>
      <c r="C248" s="2"/>
      <c r="D248" s="2"/>
      <c r="E248" s="2"/>
      <c r="F248" s="2"/>
      <c r="G248" s="2"/>
      <c r="H248" s="2"/>
      <c r="I248" s="1"/>
    </row>
    <row r="249" spans="1:11" s="6" customFormat="1" x14ac:dyDescent="0.3">
      <c r="A249" s="2"/>
      <c r="B249" s="2"/>
      <c r="C249" s="2"/>
      <c r="D249" s="2"/>
      <c r="E249" s="2"/>
      <c r="F249" s="2"/>
      <c r="G249" s="2"/>
      <c r="H249" s="2"/>
      <c r="I249" s="1"/>
    </row>
    <row r="250" spans="1:11" s="6" customFormat="1" x14ac:dyDescent="0.3">
      <c r="A250" s="2"/>
      <c r="B250" s="2"/>
      <c r="C250" s="2"/>
      <c r="D250" s="2"/>
      <c r="E250" s="2"/>
      <c r="F250" s="2"/>
      <c r="G250" s="2"/>
      <c r="H250" s="2"/>
      <c r="I250" s="1"/>
    </row>
    <row r="251" spans="1:11" s="6" customFormat="1" x14ac:dyDescent="0.3">
      <c r="A251" s="2"/>
      <c r="B251" s="2"/>
      <c r="C251" s="2"/>
      <c r="D251" s="2"/>
      <c r="E251" s="2"/>
      <c r="F251" s="2"/>
      <c r="G251" s="2"/>
      <c r="H251" s="2"/>
      <c r="I251" s="1"/>
    </row>
    <row r="252" spans="1:11" s="6" customFormat="1" x14ac:dyDescent="0.3">
      <c r="A252" s="2"/>
      <c r="B252" s="2"/>
      <c r="C252" s="2"/>
      <c r="D252" s="2"/>
      <c r="E252" s="2"/>
      <c r="F252" s="2"/>
      <c r="G252" s="2"/>
      <c r="H252" s="2"/>
      <c r="I252" s="1"/>
    </row>
    <row r="253" spans="1:11" s="6" customFormat="1" x14ac:dyDescent="0.3">
      <c r="A253" s="2"/>
      <c r="B253" s="2"/>
      <c r="C253" s="2"/>
      <c r="D253" s="2"/>
      <c r="E253" s="2"/>
      <c r="F253" s="2"/>
      <c r="G253" s="2"/>
      <c r="H253" s="2"/>
      <c r="I253" s="1"/>
    </row>
    <row r="254" spans="1:11" x14ac:dyDescent="0.3">
      <c r="K254" s="6"/>
    </row>
    <row r="255" spans="1:11" x14ac:dyDescent="0.3">
      <c r="K255" s="6"/>
    </row>
    <row r="256" spans="1:11" ht="30" customHeight="1" x14ac:dyDescent="0.3"/>
    <row r="257" spans="11:11" ht="30" customHeight="1" x14ac:dyDescent="0.3">
      <c r="K257" s="6"/>
    </row>
    <row r="258" spans="11:11" ht="30" customHeight="1" x14ac:dyDescent="0.3">
      <c r="K258" s="6"/>
    </row>
    <row r="259" spans="11:11" ht="30" customHeight="1" x14ac:dyDescent="0.3">
      <c r="K259" s="6"/>
    </row>
    <row r="260" spans="11:11" ht="26.25" customHeight="1" x14ac:dyDescent="0.3"/>
    <row r="261" spans="11:11" ht="26.25" customHeight="1" x14ac:dyDescent="0.3"/>
  </sheetData>
  <sortState ref="A4:A253">
    <sortCondition ref="A253"/>
  </sortState>
  <mergeCells count="14">
    <mergeCell ref="A43:I43"/>
    <mergeCell ref="A1:I1"/>
    <mergeCell ref="B2:C2"/>
    <mergeCell ref="D2:D3"/>
    <mergeCell ref="E2:E3"/>
    <mergeCell ref="F2:F3"/>
    <mergeCell ref="G2:G3"/>
    <mergeCell ref="H2:H3"/>
    <mergeCell ref="I2:I3"/>
    <mergeCell ref="A38:I38"/>
    <mergeCell ref="A39:I39"/>
    <mergeCell ref="A40:I40"/>
    <mergeCell ref="A41:I41"/>
    <mergeCell ref="A42:I4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7"/>
  <sheetViews>
    <sheetView tabSelected="1" topLeftCell="A7" workbookViewId="0">
      <selection activeCell="B7" sqref="B7:J7"/>
    </sheetView>
  </sheetViews>
  <sheetFormatPr defaultRowHeight="14.5" x14ac:dyDescent="0.35"/>
  <cols>
    <col min="1" max="1" width="32.7265625" customWidth="1"/>
    <col min="2" max="2" width="12.7265625" customWidth="1"/>
    <col min="3" max="3" width="12.7265625" style="301" customWidth="1"/>
    <col min="4" max="4" width="12.7265625" customWidth="1"/>
    <col min="5" max="5" width="12.7265625" style="301" customWidth="1"/>
    <col min="6" max="6" width="12.7265625" customWidth="1"/>
    <col min="7" max="7" width="12.7265625" style="301" customWidth="1"/>
    <col min="8" max="8" width="12.7265625" customWidth="1"/>
    <col min="9" max="9" width="12.7265625" style="301" customWidth="1"/>
    <col min="10" max="10" width="12.7265625" customWidth="1"/>
    <col min="11" max="11" width="12.7265625" style="301" customWidth="1"/>
    <col min="12" max="15" width="10.7265625" customWidth="1"/>
  </cols>
  <sheetData>
    <row r="1" spans="1:11" ht="18.75" customHeight="1" x14ac:dyDescent="0.35">
      <c r="A1" s="729" t="s">
        <v>327</v>
      </c>
      <c r="B1" s="730"/>
      <c r="C1" s="730"/>
      <c r="D1" s="730"/>
      <c r="E1" s="730"/>
      <c r="F1" s="730"/>
      <c r="G1" s="730"/>
      <c r="H1" s="730"/>
      <c r="I1" s="730"/>
      <c r="J1" s="730"/>
      <c r="K1" s="731"/>
    </row>
    <row r="2" spans="1:11" ht="15" customHeight="1" x14ac:dyDescent="0.35">
      <c r="A2" s="732" t="s">
        <v>434</v>
      </c>
      <c r="B2" s="674" t="s">
        <v>0</v>
      </c>
      <c r="C2" s="674"/>
      <c r="D2" s="674" t="s">
        <v>2</v>
      </c>
      <c r="E2" s="674"/>
      <c r="F2" s="674" t="s">
        <v>1</v>
      </c>
      <c r="G2" s="674"/>
      <c r="H2" s="674" t="s">
        <v>3</v>
      </c>
      <c r="I2" s="674"/>
      <c r="J2" s="727" t="s">
        <v>287</v>
      </c>
      <c r="K2" s="728"/>
    </row>
    <row r="3" spans="1:11" ht="15" customHeight="1" thickBot="1" x14ac:dyDescent="0.4">
      <c r="A3" s="733"/>
      <c r="B3" s="277" t="s">
        <v>322</v>
      </c>
      <c r="C3" s="296" t="s">
        <v>323</v>
      </c>
      <c r="D3" s="277" t="s">
        <v>322</v>
      </c>
      <c r="E3" s="296" t="s">
        <v>323</v>
      </c>
      <c r="F3" s="277" t="s">
        <v>322</v>
      </c>
      <c r="G3" s="296" t="s">
        <v>323</v>
      </c>
      <c r="H3" s="277" t="s">
        <v>322</v>
      </c>
      <c r="I3" s="296" t="s">
        <v>323</v>
      </c>
      <c r="J3" s="274" t="s">
        <v>322</v>
      </c>
      <c r="K3" s="303" t="s">
        <v>323</v>
      </c>
    </row>
    <row r="4" spans="1:11" x14ac:dyDescent="0.35">
      <c r="A4" s="107" t="s">
        <v>435</v>
      </c>
      <c r="B4" s="723"/>
      <c r="C4" s="723"/>
      <c r="D4" s="723"/>
      <c r="E4" s="723"/>
      <c r="F4" s="723"/>
      <c r="G4" s="723"/>
      <c r="H4" s="723"/>
      <c r="I4" s="723"/>
      <c r="J4" s="723"/>
      <c r="K4" s="304"/>
    </row>
    <row r="5" spans="1:11" ht="45" customHeight="1" x14ac:dyDescent="0.35">
      <c r="A5" s="100" t="s">
        <v>321</v>
      </c>
      <c r="B5" s="256">
        <v>0.11799999999999999</v>
      </c>
      <c r="C5" s="297">
        <v>6</v>
      </c>
      <c r="D5" s="256">
        <v>0</v>
      </c>
      <c r="E5" s="297">
        <v>0</v>
      </c>
      <c r="F5" s="256">
        <v>0.375</v>
      </c>
      <c r="G5" s="297">
        <v>9</v>
      </c>
      <c r="H5" s="256">
        <v>0</v>
      </c>
      <c r="I5" s="297">
        <v>0</v>
      </c>
      <c r="J5" s="275">
        <v>0.17</v>
      </c>
      <c r="K5" s="305">
        <v>15</v>
      </c>
    </row>
    <row r="6" spans="1:11" ht="52.5" x14ac:dyDescent="0.35">
      <c r="A6" s="100" t="s">
        <v>319</v>
      </c>
      <c r="B6" s="99"/>
      <c r="C6" s="298"/>
      <c r="D6" s="99"/>
      <c r="E6" s="298"/>
      <c r="F6" s="99"/>
      <c r="G6" s="298"/>
      <c r="H6" s="257">
        <v>0</v>
      </c>
      <c r="I6" s="302">
        <v>0</v>
      </c>
      <c r="J6" s="278">
        <f>H6</f>
        <v>0</v>
      </c>
      <c r="K6" s="306">
        <f>I6</f>
        <v>0</v>
      </c>
    </row>
    <row r="7" spans="1:11" x14ac:dyDescent="0.35">
      <c r="A7" s="97" t="s">
        <v>436</v>
      </c>
      <c r="B7" s="724"/>
      <c r="C7" s="724"/>
      <c r="D7" s="724"/>
      <c r="E7" s="724"/>
      <c r="F7" s="724"/>
      <c r="G7" s="724"/>
      <c r="H7" s="724"/>
      <c r="I7" s="724"/>
      <c r="J7" s="724"/>
      <c r="K7" s="307"/>
    </row>
    <row r="8" spans="1:11" ht="45" customHeight="1" x14ac:dyDescent="0.35">
      <c r="A8" s="100" t="s">
        <v>321</v>
      </c>
      <c r="B8" s="256">
        <v>0.15790000000000001</v>
      </c>
      <c r="C8" s="297">
        <v>9</v>
      </c>
      <c r="D8" s="256">
        <v>0</v>
      </c>
      <c r="E8" s="297">
        <v>0</v>
      </c>
      <c r="F8" s="256">
        <v>0.17</v>
      </c>
      <c r="G8" s="297">
        <v>8</v>
      </c>
      <c r="H8" s="256">
        <v>0</v>
      </c>
      <c r="I8" s="297">
        <v>0</v>
      </c>
      <c r="J8" s="275">
        <v>0.16300000000000001</v>
      </c>
      <c r="K8" s="305">
        <v>17</v>
      </c>
    </row>
    <row r="9" spans="1:11" ht="52.5" x14ac:dyDescent="0.35">
      <c r="A9" s="100" t="s">
        <v>320</v>
      </c>
      <c r="B9" s="99"/>
      <c r="C9" s="298"/>
      <c r="D9" s="99"/>
      <c r="E9" s="298"/>
      <c r="F9" s="99"/>
      <c r="G9" s="298"/>
      <c r="H9" s="257">
        <v>0.33300000000000002</v>
      </c>
      <c r="I9" s="302">
        <v>2</v>
      </c>
      <c r="J9" s="278">
        <f>H9</f>
        <v>0.33300000000000002</v>
      </c>
      <c r="K9" s="306">
        <f>I9</f>
        <v>2</v>
      </c>
    </row>
    <row r="10" spans="1:11" ht="26.5" x14ac:dyDescent="0.35">
      <c r="A10" s="97" t="s">
        <v>434</v>
      </c>
      <c r="B10" s="724"/>
      <c r="C10" s="724"/>
      <c r="D10" s="724"/>
      <c r="E10" s="724"/>
      <c r="F10" s="724"/>
      <c r="G10" s="724"/>
      <c r="H10" s="724"/>
      <c r="I10" s="724"/>
      <c r="J10" s="724"/>
      <c r="K10" s="307"/>
    </row>
    <row r="11" spans="1:11" ht="45" customHeight="1" x14ac:dyDescent="0.35">
      <c r="A11" s="100" t="s">
        <v>321</v>
      </c>
      <c r="B11" s="276"/>
      <c r="C11" s="299"/>
      <c r="D11" s="276"/>
      <c r="E11" s="299"/>
      <c r="F11" s="276"/>
      <c r="G11" s="299"/>
      <c r="H11" s="257"/>
      <c r="I11" s="302"/>
      <c r="J11" s="275"/>
      <c r="K11" s="305"/>
    </row>
    <row r="12" spans="1:11" ht="52.5" x14ac:dyDescent="0.35">
      <c r="A12" s="100" t="s">
        <v>320</v>
      </c>
      <c r="B12" s="99"/>
      <c r="C12" s="298"/>
      <c r="D12" s="99"/>
      <c r="E12" s="298"/>
      <c r="F12" s="99"/>
      <c r="G12" s="298"/>
      <c r="H12" s="257"/>
      <c r="I12" s="302"/>
      <c r="J12" s="278">
        <f>H12</f>
        <v>0</v>
      </c>
      <c r="K12" s="306">
        <f>I12</f>
        <v>0</v>
      </c>
    </row>
    <row r="13" spans="1:11" ht="27" thickBot="1" x14ac:dyDescent="0.4">
      <c r="A13" s="208" t="s">
        <v>434</v>
      </c>
      <c r="B13" s="258">
        <f>B11</f>
        <v>0</v>
      </c>
      <c r="C13" s="300">
        <f>SUM(C5,C8,C11)</f>
        <v>15</v>
      </c>
      <c r="D13" s="258">
        <f>D11</f>
        <v>0</v>
      </c>
      <c r="E13" s="300">
        <f>SUM(E5,E8,E11)</f>
        <v>0</v>
      </c>
      <c r="F13" s="258">
        <f>F11</f>
        <v>0</v>
      </c>
      <c r="G13" s="300">
        <f>SUM(G5,G8,G11)</f>
        <v>17</v>
      </c>
      <c r="H13" s="258">
        <f>H12</f>
        <v>0</v>
      </c>
      <c r="I13" s="300">
        <f>SUM(I5,I8,I11)</f>
        <v>0</v>
      </c>
      <c r="J13" s="279"/>
      <c r="K13" s="308"/>
    </row>
    <row r="15" spans="1:11" x14ac:dyDescent="0.35">
      <c r="A15" s="725" t="s">
        <v>164</v>
      </c>
      <c r="B15" s="725"/>
      <c r="C15" s="725"/>
      <c r="D15" s="725"/>
      <c r="E15" s="725"/>
      <c r="F15" s="725"/>
      <c r="G15" s="725"/>
      <c r="H15" s="725"/>
      <c r="I15" s="725"/>
      <c r="J15" s="725"/>
      <c r="K15" s="309"/>
    </row>
    <row r="16" spans="1:11" s="259" customFormat="1" ht="46.5" customHeight="1" x14ac:dyDescent="0.35">
      <c r="A16" s="726" t="s">
        <v>288</v>
      </c>
      <c r="B16" s="726"/>
      <c r="C16" s="726"/>
      <c r="D16" s="726"/>
      <c r="E16" s="726"/>
      <c r="F16" s="726"/>
      <c r="G16" s="726"/>
      <c r="H16" s="726"/>
      <c r="I16" s="726"/>
      <c r="J16" s="726"/>
      <c r="K16" s="310"/>
    </row>
    <row r="17" ht="15" customHeight="1" x14ac:dyDescent="0.3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dimension ref="A1:E9"/>
  <sheetViews>
    <sheetView workbookViewId="0">
      <selection activeCell="C6" sqref="C6"/>
    </sheetView>
  </sheetViews>
  <sheetFormatPr defaultColWidth="9.1796875" defaultRowHeight="13" x14ac:dyDescent="0.3"/>
  <cols>
    <col min="1" max="1" width="26.81640625" style="2" customWidth="1"/>
    <col min="2" max="2" width="15.26953125" style="1" customWidth="1"/>
    <col min="3" max="3" width="14.54296875" style="1" customWidth="1"/>
    <col min="4" max="16384" width="9.1796875" style="1"/>
  </cols>
  <sheetData>
    <row r="1" spans="1:5" ht="42.75" customHeight="1" x14ac:dyDescent="0.35">
      <c r="A1" s="711" t="s">
        <v>217</v>
      </c>
      <c r="B1" s="699"/>
      <c r="C1" s="700"/>
      <c r="E1" s="86"/>
    </row>
    <row r="2" spans="1:5" s="5" customFormat="1" ht="38.25" customHeight="1" x14ac:dyDescent="0.3">
      <c r="A2" s="14" t="s">
        <v>434</v>
      </c>
      <c r="B2" s="150" t="s">
        <v>126</v>
      </c>
      <c r="C2" s="96" t="s">
        <v>284</v>
      </c>
    </row>
    <row r="3" spans="1:5" s="6" customFormat="1" x14ac:dyDescent="0.3">
      <c r="A3" s="203" t="s">
        <v>435</v>
      </c>
      <c r="B3" s="128"/>
      <c r="C3" s="138">
        <v>1</v>
      </c>
    </row>
    <row r="4" spans="1:5" s="6" customFormat="1" x14ac:dyDescent="0.3">
      <c r="A4" s="203" t="s">
        <v>436</v>
      </c>
      <c r="B4" s="128"/>
      <c r="C4" s="138"/>
    </row>
    <row r="5" spans="1:5" s="6" customFormat="1" x14ac:dyDescent="0.3">
      <c r="A5" s="203" t="s">
        <v>102</v>
      </c>
      <c r="B5" s="128"/>
      <c r="C5" s="138"/>
    </row>
    <row r="6" spans="1:5" ht="12.75" customHeight="1" thickBot="1" x14ac:dyDescent="0.35">
      <c r="A6" s="24" t="s">
        <v>4</v>
      </c>
      <c r="B6" s="38">
        <f>SUM(B3:B5)</f>
        <v>0</v>
      </c>
      <c r="C6" s="39">
        <f>SUM(C3:C5)</f>
        <v>1</v>
      </c>
    </row>
    <row r="7" spans="1:5" ht="12.75" customHeight="1" x14ac:dyDescent="0.3">
      <c r="A7" s="252"/>
      <c r="B7" s="252"/>
      <c r="C7" s="252"/>
    </row>
    <row r="8" spans="1:5" x14ac:dyDescent="0.3">
      <c r="A8" s="4" t="s">
        <v>162</v>
      </c>
    </row>
    <row r="9" spans="1:5" ht="66" customHeight="1" x14ac:dyDescent="0.3">
      <c r="A9" s="596" t="s">
        <v>285</v>
      </c>
      <c r="B9" s="596"/>
      <c r="C9" s="596"/>
    </row>
  </sheetData>
  <mergeCells count="2">
    <mergeCell ref="A1:C1"/>
    <mergeCell ref="A9:C9"/>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Normal="100" workbookViewId="0">
      <selection activeCell="A13" sqref="A13:G13"/>
    </sheetView>
  </sheetViews>
  <sheetFormatPr defaultColWidth="9.1796875" defaultRowHeight="13" x14ac:dyDescent="0.3"/>
  <cols>
    <col min="1" max="1" width="22.7265625" style="2" customWidth="1"/>
    <col min="2" max="2" width="19.1796875" style="37" customWidth="1"/>
    <col min="3" max="3" width="22.26953125" style="37" customWidth="1"/>
    <col min="4" max="4" width="19.26953125" style="37" customWidth="1"/>
    <col min="5" max="6" width="25.1796875" style="37" customWidth="1"/>
    <col min="7" max="7" width="19" style="1" customWidth="1"/>
    <col min="8" max="16384" width="9.1796875" style="1"/>
  </cols>
  <sheetData>
    <row r="1" spans="1:13" ht="25.5" customHeight="1" x14ac:dyDescent="0.3">
      <c r="A1" s="711" t="s">
        <v>424</v>
      </c>
      <c r="B1" s="734"/>
      <c r="C1" s="734"/>
      <c r="D1" s="734"/>
      <c r="E1" s="734"/>
      <c r="F1" s="734"/>
      <c r="G1" s="735"/>
    </row>
    <row r="2" spans="1:13" s="5" customFormat="1" ht="30" customHeight="1" x14ac:dyDescent="0.3">
      <c r="A2" s="14" t="s">
        <v>434</v>
      </c>
      <c r="B2" s="736" t="s">
        <v>129</v>
      </c>
      <c r="C2" s="736"/>
      <c r="D2" s="736"/>
      <c r="E2" s="736" t="s">
        <v>130</v>
      </c>
      <c r="F2" s="736"/>
      <c r="G2" s="737"/>
      <c r="H2" s="1"/>
      <c r="I2" s="1"/>
      <c r="J2" s="1"/>
      <c r="K2" s="1"/>
      <c r="L2" s="1"/>
      <c r="M2" s="85"/>
    </row>
    <row r="3" spans="1:13" s="5" customFormat="1" ht="35.25" customHeight="1" x14ac:dyDescent="0.3">
      <c r="A3" s="14"/>
      <c r="B3" s="262" t="s">
        <v>127</v>
      </c>
      <c r="C3" s="262" t="s">
        <v>128</v>
      </c>
      <c r="D3" s="390" t="s">
        <v>425</v>
      </c>
      <c r="E3" s="391" t="s">
        <v>127</v>
      </c>
      <c r="F3" s="391" t="s">
        <v>128</v>
      </c>
      <c r="G3" s="390" t="s">
        <v>425</v>
      </c>
      <c r="H3" s="1"/>
      <c r="I3" s="1"/>
      <c r="J3" s="1"/>
      <c r="K3" s="1"/>
      <c r="L3" s="1"/>
      <c r="M3" s="85"/>
    </row>
    <row r="4" spans="1:13" s="6" customFormat="1" ht="13.5" customHeight="1" x14ac:dyDescent="0.3">
      <c r="A4" s="97" t="s">
        <v>435</v>
      </c>
      <c r="B4" s="35">
        <v>42</v>
      </c>
      <c r="C4" s="35">
        <v>9</v>
      </c>
      <c r="D4" s="35"/>
      <c r="E4" s="35"/>
      <c r="F4" s="35">
        <v>3</v>
      </c>
      <c r="G4" s="94">
        <v>15</v>
      </c>
      <c r="H4" s="1"/>
      <c r="I4" s="1"/>
      <c r="J4" s="1"/>
      <c r="K4" s="1"/>
      <c r="L4" s="1"/>
    </row>
    <row r="5" spans="1:13" s="6" customFormat="1" ht="13.5" customHeight="1" x14ac:dyDescent="0.3">
      <c r="A5" s="61" t="s">
        <v>113</v>
      </c>
      <c r="B5" s="263">
        <v>20</v>
      </c>
      <c r="C5" s="263">
        <v>5</v>
      </c>
      <c r="D5" s="263"/>
      <c r="E5" s="263"/>
      <c r="F5" s="263">
        <v>1</v>
      </c>
      <c r="G5" s="264">
        <v>11</v>
      </c>
      <c r="H5" s="1"/>
      <c r="I5" s="1"/>
      <c r="J5" s="1"/>
      <c r="K5" s="1"/>
      <c r="L5" s="1"/>
    </row>
    <row r="6" spans="1:13" s="6" customFormat="1" x14ac:dyDescent="0.3">
      <c r="A6" s="97" t="s">
        <v>436</v>
      </c>
      <c r="B6" s="35">
        <v>39</v>
      </c>
      <c r="C6" s="35">
        <v>11</v>
      </c>
      <c r="D6" s="35"/>
      <c r="E6" s="35"/>
      <c r="F6" s="35"/>
      <c r="G6" s="94"/>
      <c r="H6" s="1"/>
      <c r="I6" s="1"/>
      <c r="J6" s="1"/>
      <c r="K6" s="1"/>
      <c r="L6" s="1"/>
    </row>
    <row r="7" spans="1:13" s="6" customFormat="1" x14ac:dyDescent="0.3">
      <c r="A7" s="61" t="s">
        <v>113</v>
      </c>
      <c r="B7" s="263">
        <v>15</v>
      </c>
      <c r="C7" s="263">
        <v>6</v>
      </c>
      <c r="D7" s="263"/>
      <c r="E7" s="263"/>
      <c r="F7" s="263"/>
      <c r="G7" s="264"/>
      <c r="H7" s="1"/>
      <c r="I7" s="1"/>
      <c r="J7" s="1"/>
      <c r="K7" s="1"/>
      <c r="L7" s="1"/>
    </row>
    <row r="8" spans="1:13" x14ac:dyDescent="0.3">
      <c r="A8" s="27" t="s">
        <v>4</v>
      </c>
      <c r="B8" s="265">
        <f t="shared" ref="B8:G9" si="0">SUM(B4,B6)</f>
        <v>81</v>
      </c>
      <c r="C8" s="265">
        <f t="shared" si="0"/>
        <v>20</v>
      </c>
      <c r="D8" s="265">
        <f t="shared" si="0"/>
        <v>0</v>
      </c>
      <c r="E8" s="265">
        <f t="shared" si="0"/>
        <v>0</v>
      </c>
      <c r="F8" s="265">
        <f t="shared" si="0"/>
        <v>3</v>
      </c>
      <c r="G8" s="266">
        <f t="shared" si="0"/>
        <v>15</v>
      </c>
    </row>
    <row r="9" spans="1:13" ht="13.5" thickBot="1" x14ac:dyDescent="0.35">
      <c r="A9" s="142" t="s">
        <v>113</v>
      </c>
      <c r="B9" s="267">
        <f t="shared" si="0"/>
        <v>35</v>
      </c>
      <c r="C9" s="267">
        <f t="shared" si="0"/>
        <v>11</v>
      </c>
      <c r="D9" s="267">
        <f t="shared" si="0"/>
        <v>0</v>
      </c>
      <c r="E9" s="267">
        <f t="shared" si="0"/>
        <v>0</v>
      </c>
      <c r="F9" s="267">
        <f t="shared" si="0"/>
        <v>1</v>
      </c>
      <c r="G9" s="268">
        <f t="shared" si="0"/>
        <v>11</v>
      </c>
    </row>
    <row r="11" spans="1:13" ht="30" customHeight="1" x14ac:dyDescent="0.3">
      <c r="A11" s="607" t="s">
        <v>171</v>
      </c>
      <c r="B11" s="607"/>
      <c r="C11" s="607"/>
      <c r="D11" s="607"/>
      <c r="E11" s="607"/>
      <c r="F11" s="607"/>
      <c r="G11" s="607"/>
    </row>
    <row r="12" spans="1:13" ht="15" customHeight="1" x14ac:dyDescent="0.3">
      <c r="A12" s="596" t="s">
        <v>148</v>
      </c>
      <c r="B12" s="596"/>
      <c r="C12" s="596"/>
      <c r="D12" s="596"/>
      <c r="E12" s="596"/>
      <c r="F12" s="596"/>
      <c r="G12" s="596"/>
    </row>
    <row r="13" spans="1:13" ht="15" customHeight="1" x14ac:dyDescent="0.3">
      <c r="A13" s="596" t="s">
        <v>173</v>
      </c>
      <c r="B13" s="596"/>
      <c r="C13" s="596"/>
      <c r="D13" s="596"/>
      <c r="E13" s="596"/>
      <c r="F13" s="596"/>
      <c r="G13" s="596"/>
    </row>
    <row r="14" spans="1:13"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election activeCell="C3" sqref="C3:H4"/>
    </sheetView>
  </sheetViews>
  <sheetFormatPr defaultColWidth="9.1796875" defaultRowHeight="13" x14ac:dyDescent="0.3"/>
  <cols>
    <col min="1" max="1" width="40.7265625" style="2" customWidth="1"/>
    <col min="2" max="2" width="17.7265625" style="37" customWidth="1"/>
    <col min="3" max="7" width="10" style="37" customWidth="1"/>
    <col min="8" max="8" width="10" style="1" customWidth="1"/>
    <col min="9" max="16384" width="9.1796875" style="1"/>
  </cols>
  <sheetData>
    <row r="1" spans="1:8" ht="55.5" customHeight="1" thickBot="1" x14ac:dyDescent="0.35">
      <c r="A1" s="738" t="s">
        <v>307</v>
      </c>
      <c r="B1" s="739"/>
      <c r="C1" s="740"/>
      <c r="D1" s="740"/>
      <c r="E1" s="740"/>
      <c r="F1" s="740"/>
      <c r="G1" s="740"/>
      <c r="H1" s="741"/>
    </row>
    <row r="2" spans="1:8" s="5" customFormat="1" x14ac:dyDescent="0.3">
      <c r="A2" s="742" t="s">
        <v>434</v>
      </c>
      <c r="B2" s="744" t="s">
        <v>308</v>
      </c>
      <c r="C2" s="746" t="s">
        <v>299</v>
      </c>
      <c r="D2" s="747"/>
      <c r="E2" s="747"/>
      <c r="F2" s="747"/>
      <c r="G2" s="747"/>
      <c r="H2" s="748"/>
    </row>
    <row r="3" spans="1:8" s="5" customFormat="1" x14ac:dyDescent="0.3">
      <c r="A3" s="742"/>
      <c r="B3" s="744"/>
      <c r="C3" s="749" t="s">
        <v>0</v>
      </c>
      <c r="D3" s="750"/>
      <c r="E3" s="749" t="s">
        <v>2</v>
      </c>
      <c r="F3" s="750"/>
      <c r="G3" s="749" t="s">
        <v>1</v>
      </c>
      <c r="H3" s="751"/>
    </row>
    <row r="4" spans="1:8" s="5" customFormat="1" ht="39" customHeight="1" x14ac:dyDescent="0.3">
      <c r="A4" s="743"/>
      <c r="B4" s="745"/>
      <c r="C4" s="544" t="s">
        <v>432</v>
      </c>
      <c r="D4" s="544" t="s">
        <v>433</v>
      </c>
      <c r="E4" s="544" t="s">
        <v>432</v>
      </c>
      <c r="F4" s="544" t="s">
        <v>433</v>
      </c>
      <c r="G4" s="544" t="s">
        <v>432</v>
      </c>
      <c r="H4" s="545" t="s">
        <v>433</v>
      </c>
    </row>
    <row r="5" spans="1:8" s="6" customFormat="1" ht="15.75" customHeight="1" x14ac:dyDescent="0.3">
      <c r="A5" s="97" t="s">
        <v>435</v>
      </c>
      <c r="B5" s="35">
        <v>3</v>
      </c>
      <c r="C5" s="393"/>
      <c r="D5" s="393"/>
      <c r="E5" s="393">
        <v>7</v>
      </c>
      <c r="F5" s="393"/>
      <c r="G5" s="393"/>
      <c r="H5" s="94"/>
    </row>
    <row r="6" spans="1:8" s="6" customFormat="1" x14ac:dyDescent="0.3">
      <c r="A6" s="97" t="s">
        <v>436</v>
      </c>
      <c r="B6" s="35"/>
      <c r="C6" s="393"/>
      <c r="D6" s="393"/>
      <c r="E6" s="393"/>
      <c r="F6" s="393"/>
      <c r="G6" s="393"/>
      <c r="H6" s="94"/>
    </row>
    <row r="7" spans="1:8" ht="13.5" thickBot="1" x14ac:dyDescent="0.35">
      <c r="A7" s="24" t="s">
        <v>4</v>
      </c>
      <c r="B7" s="36">
        <v>3</v>
      </c>
      <c r="C7" s="394"/>
      <c r="D7" s="394"/>
      <c r="E7" s="394">
        <v>7</v>
      </c>
      <c r="F7" s="394"/>
      <c r="G7" s="394"/>
      <c r="H7" s="95"/>
    </row>
    <row r="9" spans="1:8" ht="25.5" customHeight="1" x14ac:dyDescent="0.3">
      <c r="A9" s="645" t="s">
        <v>77</v>
      </c>
      <c r="B9" s="645"/>
      <c r="C9" s="645"/>
      <c r="D9" s="645"/>
      <c r="E9" s="645"/>
      <c r="F9" s="645"/>
      <c r="G9" s="645"/>
      <c r="H9" s="645"/>
    </row>
    <row r="10" spans="1:8" ht="30" customHeight="1" x14ac:dyDescent="0.3">
      <c r="A10" s="596" t="s">
        <v>96</v>
      </c>
      <c r="B10" s="596"/>
      <c r="C10" s="596"/>
      <c r="D10" s="596"/>
      <c r="E10" s="596"/>
      <c r="F10" s="596"/>
      <c r="G10" s="596"/>
      <c r="H10" s="596"/>
    </row>
    <row r="11" spans="1:8" ht="40.5" customHeight="1" x14ac:dyDescent="0.3">
      <c r="A11" s="596" t="s">
        <v>174</v>
      </c>
      <c r="B11" s="596"/>
      <c r="C11" s="596"/>
      <c r="D11" s="596"/>
      <c r="E11" s="596"/>
      <c r="F11" s="596"/>
      <c r="G11" s="596"/>
      <c r="H11" s="596"/>
    </row>
    <row r="12" spans="1:8" ht="12.75" customHeight="1" x14ac:dyDescent="0.3">
      <c r="A12" s="645" t="s">
        <v>309</v>
      </c>
      <c r="B12" s="645"/>
      <c r="C12" s="645"/>
      <c r="D12" s="645"/>
      <c r="E12" s="645"/>
      <c r="F12" s="645"/>
      <c r="G12" s="645"/>
      <c r="H12" s="645"/>
    </row>
    <row r="13" spans="1:8" x14ac:dyDescent="0.3">
      <c r="A13" s="645"/>
      <c r="B13" s="645"/>
      <c r="C13" s="645"/>
      <c r="D13" s="645"/>
      <c r="E13" s="645"/>
      <c r="F13" s="645"/>
      <c r="G13" s="645"/>
      <c r="H13" s="645"/>
    </row>
    <row r="14" spans="1:8" x14ac:dyDescent="0.3">
      <c r="A14" s="114"/>
      <c r="B14" s="114"/>
      <c r="C14" s="114"/>
      <c r="D14" s="114"/>
      <c r="E14" s="114"/>
      <c r="F14" s="114"/>
      <c r="G14" s="114"/>
      <c r="H14" s="114"/>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tabColor rgb="FF0070C0"/>
    <pageSetUpPr fitToPage="1"/>
  </sheetPr>
  <dimension ref="A1:K19"/>
  <sheetViews>
    <sheetView topLeftCell="B1" workbookViewId="0">
      <selection activeCell="J13" sqref="J13"/>
    </sheetView>
  </sheetViews>
  <sheetFormatPr defaultColWidth="9.1796875" defaultRowHeight="13" x14ac:dyDescent="0.3"/>
  <cols>
    <col min="1" max="1" width="55.453125" style="2" customWidth="1"/>
    <col min="2" max="2" width="17.1796875" style="37" customWidth="1"/>
    <col min="3" max="4" width="18.453125" style="1" customWidth="1"/>
    <col min="5" max="5" width="15.81640625" style="1" customWidth="1"/>
    <col min="6" max="9" width="9.1796875" style="1"/>
    <col min="10" max="10" width="13.1796875" style="1" customWidth="1"/>
    <col min="11" max="11" width="15.7265625" style="1" customWidth="1"/>
    <col min="12" max="16384" width="9.1796875" style="1"/>
  </cols>
  <sheetData>
    <row r="1" spans="1:11" ht="25.5" customHeight="1" x14ac:dyDescent="0.3">
      <c r="A1" s="601" t="s">
        <v>328</v>
      </c>
      <c r="B1" s="759"/>
      <c r="C1" s="759"/>
      <c r="D1" s="759"/>
      <c r="E1" s="760"/>
      <c r="G1" s="752" t="s">
        <v>223</v>
      </c>
      <c r="H1" s="753"/>
      <c r="I1" s="753"/>
      <c r="J1" s="753"/>
      <c r="K1" s="753"/>
    </row>
    <row r="2" spans="1:11" ht="16.5" customHeight="1" x14ac:dyDescent="0.3">
      <c r="A2" s="14" t="s">
        <v>434</v>
      </c>
      <c r="B2" s="761"/>
      <c r="C2" s="762"/>
      <c r="D2" s="762"/>
      <c r="E2" s="763"/>
      <c r="G2" s="754" t="s">
        <v>227</v>
      </c>
      <c r="H2" s="754"/>
      <c r="I2" s="754"/>
      <c r="J2" s="222" t="s">
        <v>224</v>
      </c>
      <c r="K2" s="198" t="s">
        <v>225</v>
      </c>
    </row>
    <row r="3" spans="1:11" ht="18" customHeight="1" x14ac:dyDescent="0.3">
      <c r="A3" s="204"/>
      <c r="B3" s="205" t="s">
        <v>103</v>
      </c>
      <c r="C3" s="205" t="s">
        <v>104</v>
      </c>
      <c r="D3" s="217" t="s">
        <v>218</v>
      </c>
      <c r="E3" s="52" t="s">
        <v>219</v>
      </c>
      <c r="G3" s="754"/>
      <c r="H3" s="754"/>
      <c r="I3" s="754"/>
      <c r="J3" s="222">
        <f>SUM(D9:D11)</f>
        <v>0</v>
      </c>
      <c r="K3" s="223">
        <f>SUM(E9:E11)</f>
        <v>0</v>
      </c>
    </row>
    <row r="4" spans="1:11" ht="16.5" customHeight="1" x14ac:dyDescent="0.3">
      <c r="A4" s="17" t="s">
        <v>155</v>
      </c>
      <c r="B4" s="77"/>
      <c r="C4" s="77"/>
      <c r="D4" s="218"/>
      <c r="E4" s="221"/>
      <c r="G4" s="754"/>
      <c r="H4" s="754"/>
      <c r="I4" s="754"/>
      <c r="J4" s="755" t="s">
        <v>226</v>
      </c>
      <c r="K4" s="755"/>
    </row>
    <row r="5" spans="1:11" ht="15.75" customHeight="1" x14ac:dyDescent="0.3">
      <c r="A5" s="17" t="s">
        <v>156</v>
      </c>
      <c r="B5" s="7"/>
      <c r="C5" s="7"/>
      <c r="D5" s="12">
        <f>SUM(B5:C5)</f>
        <v>0</v>
      </c>
      <c r="E5" s="221"/>
      <c r="G5" s="754"/>
      <c r="H5" s="754"/>
      <c r="I5" s="754"/>
      <c r="J5" s="756" t="e">
        <f>K3/J3</f>
        <v>#DIV/0!</v>
      </c>
      <c r="K5" s="756"/>
    </row>
    <row r="6" spans="1:11" ht="16.5" customHeight="1" x14ac:dyDescent="0.3">
      <c r="A6" s="17" t="s">
        <v>157</v>
      </c>
      <c r="B6" s="7"/>
      <c r="C6" s="8"/>
      <c r="D6" s="219">
        <f>SUM(B6:C6)</f>
        <v>0</v>
      </c>
      <c r="E6" s="221"/>
    </row>
    <row r="7" spans="1:11" ht="17.25" customHeight="1" x14ac:dyDescent="0.3">
      <c r="A7" s="17" t="s">
        <v>158</v>
      </c>
      <c r="B7" s="7"/>
      <c r="C7" s="7"/>
      <c r="D7" s="218">
        <f>SUM(B7:C7)</f>
        <v>0</v>
      </c>
      <c r="E7" s="221"/>
    </row>
    <row r="8" spans="1:11" ht="17.25" customHeight="1" x14ac:dyDescent="0.3">
      <c r="A8" s="212" t="s">
        <v>221</v>
      </c>
      <c r="B8" s="151"/>
      <c r="C8" s="151"/>
      <c r="D8" s="220">
        <f>SUM(B8:C8)</f>
        <v>0</v>
      </c>
      <c r="E8" s="221"/>
    </row>
    <row r="9" spans="1:11" ht="17.25" customHeight="1" x14ac:dyDescent="0.3">
      <c r="A9" s="21" t="s">
        <v>220</v>
      </c>
      <c r="B9" s="151"/>
      <c r="C9" s="151"/>
      <c r="D9" s="220">
        <f>SUM(B9:C9)</f>
        <v>0</v>
      </c>
      <c r="E9" s="260"/>
    </row>
    <row r="10" spans="1:11" ht="17.25" customHeight="1" x14ac:dyDescent="0.3">
      <c r="A10" s="21" t="s">
        <v>222</v>
      </c>
      <c r="B10" s="77"/>
      <c r="C10" s="77"/>
      <c r="D10" s="220"/>
      <c r="E10" s="260"/>
    </row>
    <row r="11" spans="1:11" ht="17.25" customHeight="1" thickBot="1" x14ac:dyDescent="0.35">
      <c r="A11" s="216" t="s">
        <v>137</v>
      </c>
      <c r="B11" s="152"/>
      <c r="C11" s="152"/>
      <c r="D11" s="113"/>
      <c r="E11" s="261"/>
    </row>
    <row r="12" spans="1:11" ht="17.25" customHeight="1" x14ac:dyDescent="0.3">
      <c r="A12" s="91"/>
      <c r="B12" s="91"/>
      <c r="C12" s="91"/>
      <c r="D12" s="91"/>
      <c r="E12" s="91"/>
    </row>
    <row r="13" spans="1:11" ht="15.75" customHeight="1" x14ac:dyDescent="0.3">
      <c r="A13" s="758" t="s">
        <v>354</v>
      </c>
      <c r="B13" s="758"/>
      <c r="C13" s="758"/>
      <c r="D13" s="758"/>
      <c r="E13" s="758"/>
      <c r="F13" s="60"/>
    </row>
    <row r="14" spans="1:11" ht="15" customHeight="1" x14ac:dyDescent="0.3">
      <c r="A14" s="645" t="s">
        <v>105</v>
      </c>
      <c r="B14" s="645"/>
      <c r="C14" s="645"/>
      <c r="D14" s="645"/>
      <c r="E14" s="645"/>
      <c r="F14" s="60"/>
    </row>
    <row r="15" spans="1:11" ht="30" customHeight="1" x14ac:dyDescent="0.3">
      <c r="A15" s="687" t="s">
        <v>355</v>
      </c>
      <c r="B15" s="687"/>
      <c r="C15" s="687"/>
      <c r="D15" s="687"/>
      <c r="E15" s="687"/>
    </row>
    <row r="16" spans="1:11" ht="75" customHeight="1" x14ac:dyDescent="0.3">
      <c r="A16" s="764" t="s">
        <v>152</v>
      </c>
      <c r="B16" s="764"/>
      <c r="C16" s="764"/>
      <c r="D16" s="764"/>
      <c r="E16" s="764"/>
      <c r="F16" s="206"/>
      <c r="G16" s="206"/>
    </row>
    <row r="17" spans="1:7" ht="75" customHeight="1" x14ac:dyDescent="0.3">
      <c r="A17" s="757" t="s">
        <v>151</v>
      </c>
      <c r="B17" s="757"/>
      <c r="C17" s="757"/>
      <c r="D17" s="757"/>
      <c r="E17" s="757"/>
      <c r="F17" s="207"/>
      <c r="G17" s="207"/>
    </row>
    <row r="18" spans="1:7" ht="75" customHeight="1" x14ac:dyDescent="0.3">
      <c r="A18" s="757" t="s">
        <v>150</v>
      </c>
      <c r="B18" s="757"/>
      <c r="C18" s="757"/>
      <c r="D18" s="757"/>
      <c r="E18" s="757"/>
      <c r="F18" s="207"/>
      <c r="G18" s="207"/>
    </row>
    <row r="19" spans="1:7" ht="60" customHeight="1" x14ac:dyDescent="0.3">
      <c r="A19" s="757" t="s">
        <v>149</v>
      </c>
      <c r="B19" s="757"/>
      <c r="C19" s="757"/>
      <c r="D19" s="757"/>
      <c r="E19" s="757"/>
      <c r="F19" s="207"/>
      <c r="G19" s="20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B13"/>
  <sheetViews>
    <sheetView workbookViewId="0">
      <selection activeCell="B10" sqref="B10"/>
    </sheetView>
  </sheetViews>
  <sheetFormatPr defaultColWidth="9.1796875" defaultRowHeight="13" x14ac:dyDescent="0.3"/>
  <cols>
    <col min="1" max="1" width="22.7265625" style="2" customWidth="1"/>
    <col min="2" max="2" width="15.7265625" style="3" customWidth="1"/>
    <col min="3" max="3" width="6.1796875" style="1" customWidth="1"/>
    <col min="4" max="16384" width="9.1796875" style="1"/>
  </cols>
  <sheetData>
    <row r="1" spans="1:2" ht="25.5" customHeight="1" x14ac:dyDescent="0.3">
      <c r="A1" s="765" t="s">
        <v>233</v>
      </c>
      <c r="B1" s="589"/>
    </row>
    <row r="2" spans="1:2" s="5" customFormat="1" ht="26" x14ac:dyDescent="0.3">
      <c r="A2" s="14" t="s">
        <v>434</v>
      </c>
      <c r="B2" s="96" t="s">
        <v>42</v>
      </c>
    </row>
    <row r="3" spans="1:2" ht="26" x14ac:dyDescent="0.3">
      <c r="A3" s="17" t="s">
        <v>45</v>
      </c>
      <c r="B3" s="311">
        <v>191</v>
      </c>
    </row>
    <row r="4" spans="1:2" ht="25.5" customHeight="1" x14ac:dyDescent="0.3">
      <c r="A4" s="17" t="s">
        <v>46</v>
      </c>
      <c r="B4" s="311">
        <v>0</v>
      </c>
    </row>
    <row r="5" spans="1:2" ht="39" x14ac:dyDescent="0.3">
      <c r="A5" s="171" t="s">
        <v>356</v>
      </c>
      <c r="B5" s="311">
        <v>284</v>
      </c>
    </row>
    <row r="6" spans="1:2" ht="39" x14ac:dyDescent="0.3">
      <c r="A6" s="171" t="s">
        <v>357</v>
      </c>
      <c r="B6" s="311">
        <v>219</v>
      </c>
    </row>
    <row r="7" spans="1:2" s="4" customFormat="1" x14ac:dyDescent="0.3">
      <c r="A7" s="70" t="s">
        <v>358</v>
      </c>
      <c r="B7" s="311">
        <v>47843</v>
      </c>
    </row>
    <row r="8" spans="1:2" ht="39" x14ac:dyDescent="0.3">
      <c r="A8" s="17" t="s">
        <v>359</v>
      </c>
      <c r="B8" s="311">
        <v>0</v>
      </c>
    </row>
    <row r="9" spans="1:2" s="2" customFormat="1" ht="45" customHeight="1" x14ac:dyDescent="0.3">
      <c r="A9" s="17" t="s">
        <v>360</v>
      </c>
      <c r="B9" s="312">
        <v>0</v>
      </c>
    </row>
    <row r="10" spans="1:2" ht="39.5" thickBot="1" x14ac:dyDescent="0.35">
      <c r="A10" s="216" t="s">
        <v>361</v>
      </c>
      <c r="B10" s="313">
        <v>0</v>
      </c>
    </row>
    <row r="12" spans="1:2" ht="15.5" x14ac:dyDescent="0.3">
      <c r="A12" s="50"/>
    </row>
    <row r="13" spans="1:2" ht="15.5" x14ac:dyDescent="0.3">
      <c r="A13" s="50"/>
    </row>
  </sheetData>
  <mergeCells count="1">
    <mergeCell ref="A1:B1"/>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B16"/>
  <sheetViews>
    <sheetView workbookViewId="0">
      <selection activeCell="C12" sqref="C12"/>
    </sheetView>
  </sheetViews>
  <sheetFormatPr defaultColWidth="9.1796875" defaultRowHeight="13" x14ac:dyDescent="0.3"/>
  <cols>
    <col min="1" max="1" width="38.54296875" style="2" customWidth="1"/>
    <col min="2" max="2" width="14.54296875" style="1" customWidth="1"/>
    <col min="3" max="16384" width="9.1796875" style="1"/>
  </cols>
  <sheetData>
    <row r="1" spans="1:2" ht="25.5" customHeight="1" x14ac:dyDescent="0.3">
      <c r="A1" s="711" t="s">
        <v>232</v>
      </c>
      <c r="B1" s="700"/>
    </row>
    <row r="2" spans="1:2" s="5" customFormat="1" ht="30" customHeight="1" x14ac:dyDescent="0.3">
      <c r="A2" s="14" t="s">
        <v>434</v>
      </c>
      <c r="B2" s="28" t="s">
        <v>42</v>
      </c>
    </row>
    <row r="3" spans="1:2" s="6" customFormat="1" ht="12.75" customHeight="1" x14ac:dyDescent="0.3">
      <c r="A3" s="29" t="s">
        <v>47</v>
      </c>
      <c r="B3" s="31">
        <v>1176</v>
      </c>
    </row>
    <row r="4" spans="1:2" s="6" customFormat="1" ht="12.75" customHeight="1" x14ac:dyDescent="0.3">
      <c r="A4" s="29" t="s">
        <v>270</v>
      </c>
      <c r="B4" s="31">
        <v>1176</v>
      </c>
    </row>
    <row r="5" spans="1:2" s="6" customFormat="1" ht="12.75" customHeight="1" x14ac:dyDescent="0.3">
      <c r="A5" s="29" t="s">
        <v>269</v>
      </c>
      <c r="B5" s="31"/>
    </row>
    <row r="6" spans="1:2" s="6" customFormat="1" ht="12.75" customHeight="1" x14ac:dyDescent="0.3">
      <c r="A6" s="29" t="s">
        <v>48</v>
      </c>
      <c r="B6" s="31">
        <v>118927</v>
      </c>
    </row>
    <row r="7" spans="1:2" s="6" customFormat="1" ht="12.75" customHeight="1" x14ac:dyDescent="0.3">
      <c r="A7" s="29" t="s">
        <v>317</v>
      </c>
      <c r="B7" s="31">
        <v>118927</v>
      </c>
    </row>
    <row r="8" spans="1:2" s="6" customFormat="1" ht="12.75" customHeight="1" x14ac:dyDescent="0.3">
      <c r="A8" s="29" t="s">
        <v>318</v>
      </c>
      <c r="B8" s="31"/>
    </row>
    <row r="9" spans="1:2" s="6" customFormat="1" ht="39" x14ac:dyDescent="0.3">
      <c r="A9" s="61" t="s">
        <v>83</v>
      </c>
      <c r="B9" s="62">
        <v>50</v>
      </c>
    </row>
    <row r="10" spans="1:2" s="6" customFormat="1" ht="26" x14ac:dyDescent="0.3">
      <c r="A10" s="61" t="s">
        <v>82</v>
      </c>
      <c r="B10" s="62">
        <v>2</v>
      </c>
    </row>
    <row r="11" spans="1:2" s="6" customFormat="1" ht="13.5" thickBot="1" x14ac:dyDescent="0.35">
      <c r="A11" s="137" t="s">
        <v>153</v>
      </c>
      <c r="B11" s="132">
        <v>7</v>
      </c>
    </row>
    <row r="13" spans="1:2" ht="56.25" customHeight="1" x14ac:dyDescent="0.3">
      <c r="A13" s="596" t="s">
        <v>73</v>
      </c>
      <c r="B13" s="596"/>
    </row>
    <row r="14" spans="1:2" ht="57" customHeight="1" x14ac:dyDescent="0.3">
      <c r="A14" s="596" t="s">
        <v>154</v>
      </c>
      <c r="B14" s="596"/>
    </row>
    <row r="16" spans="1:2" ht="66" customHeight="1" x14ac:dyDescent="0.3">
      <c r="A16" s="722" t="s">
        <v>273</v>
      </c>
      <c r="B16" s="722"/>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2020-05-11T10:53:59Z</dcterms:modified>
</cp:coreProperties>
</file>